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tables/table3.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namedSheetViews/namedSheetView2.xml" ContentType="application/vnd.ms-excel.namedsheetview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mc:AlternateContent xmlns:mc="http://schemas.openxmlformats.org/markup-compatibility/2006">
    <mc:Choice Requires="x15">
      <x15ac:absPath xmlns:x15ac="http://schemas.microsoft.com/office/spreadsheetml/2010/11/ac" url="https://d.docs.live.net/e8a5df042a0391b7/Escritorio/3 - ALCALDIA SAN CRISTOBAL/3 - Correspondencia/2026/151. Alerta preventiva Veeduria publicación Secop/"/>
    </mc:Choice>
  </mc:AlternateContent>
  <xr:revisionPtr revIDLastSave="1640" documentId="8_{DDDE7732-1167-4110-8D65-C8BDBDBA4E06}" xr6:coauthVersionLast="47" xr6:coauthVersionMax="47" xr10:uidLastSave="{4621CFF3-D2DE-45A7-BD42-B535C1424089}"/>
  <bookViews>
    <workbookView xWindow="-120" yWindow="-120" windowWidth="29040" windowHeight="15720" firstSheet="2" activeTab="2" xr2:uid="{00000000-000D-0000-FFFF-FFFF00000000}"/>
  </bookViews>
  <sheets>
    <sheet name="Hoja3" sheetId="3" state="hidden" r:id="rId1"/>
    <sheet name="Con 0% de ejecución" sheetId="1" r:id="rId2"/>
    <sheet name="Ejecución inferior al 100%" sheetId="2" r:id="rId3"/>
    <sheet name="Ejecución inferior al 100% (2)" sheetId="4" state="hidden" r:id="rId4"/>
  </sheets>
  <definedNames>
    <definedName name="_xlnm._FilterDatabase" localSheetId="1" hidden="1">'Con 0% de ejecución'!$H$27:$H$27</definedName>
    <definedName name="_xlnm._FilterDatabase" localSheetId="3" hidden="1">'Ejecución inferior al 100%'!$N$699:$N$699</definedName>
    <definedName name="_xlnm._FilterDatabase" localSheetId="2" hidden="1">'Ejecución inferior al 100%'!$X$679:$X$679</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L674" i="4" l="1"/>
  <c r="K674" i="4"/>
  <c r="H674" i="4"/>
  <c r="L673" i="4"/>
  <c r="K673" i="4"/>
  <c r="H673" i="4"/>
  <c r="L672" i="4"/>
  <c r="K672" i="4"/>
  <c r="H672" i="4"/>
  <c r="L671" i="4"/>
  <c r="K671" i="4"/>
  <c r="H671" i="4"/>
  <c r="L670" i="4"/>
  <c r="K670" i="4"/>
  <c r="H670" i="4"/>
  <c r="L669" i="4"/>
  <c r="K669" i="4"/>
  <c r="H669" i="4"/>
  <c r="L668" i="4"/>
  <c r="K668" i="4"/>
  <c r="H668" i="4"/>
  <c r="L667" i="4"/>
  <c r="K667" i="4"/>
  <c r="H667" i="4"/>
  <c r="L666" i="4"/>
  <c r="K666" i="4"/>
  <c r="H666" i="4"/>
  <c r="L665" i="4"/>
  <c r="K665" i="4"/>
  <c r="H665" i="4"/>
  <c r="L664" i="4"/>
  <c r="K664" i="4"/>
  <c r="H664" i="4"/>
  <c r="L663" i="4"/>
  <c r="K663" i="4"/>
  <c r="H663" i="4"/>
  <c r="L662" i="4"/>
  <c r="K662" i="4"/>
  <c r="H662" i="4"/>
  <c r="L661" i="4"/>
  <c r="K661" i="4"/>
  <c r="H661" i="4"/>
  <c r="L660" i="4"/>
  <c r="K660" i="4"/>
  <c r="H660" i="4"/>
  <c r="L659" i="4"/>
  <c r="K659" i="4"/>
  <c r="H659" i="4"/>
  <c r="L658" i="4"/>
  <c r="K658" i="4"/>
  <c r="H658" i="4"/>
  <c r="L657" i="4"/>
  <c r="K657" i="4"/>
  <c r="H657" i="4"/>
  <c r="L656" i="4"/>
  <c r="K656" i="4"/>
  <c r="H656" i="4"/>
  <c r="L655" i="4"/>
  <c r="K655" i="4"/>
  <c r="H655" i="4"/>
  <c r="L654" i="4"/>
  <c r="K654" i="4"/>
  <c r="H654" i="4"/>
  <c r="L653" i="4"/>
  <c r="K653" i="4"/>
  <c r="H653" i="4"/>
  <c r="L652" i="4"/>
  <c r="K652" i="4"/>
  <c r="H652" i="4"/>
  <c r="L651" i="4"/>
  <c r="K651" i="4"/>
  <c r="H651" i="4"/>
  <c r="L650" i="4"/>
  <c r="K650" i="4"/>
  <c r="H650" i="4"/>
  <c r="L649" i="4"/>
  <c r="K649" i="4"/>
  <c r="H649" i="4"/>
  <c r="L648" i="4"/>
  <c r="K648" i="4"/>
  <c r="H648" i="4"/>
  <c r="L647" i="4"/>
  <c r="K647" i="4"/>
  <c r="H647" i="4"/>
  <c r="L646" i="4"/>
  <c r="K646" i="4"/>
  <c r="H646" i="4"/>
  <c r="L645" i="4"/>
  <c r="K645" i="4"/>
  <c r="H645" i="4"/>
  <c r="L644" i="4"/>
  <c r="K644" i="4"/>
  <c r="H644" i="4"/>
  <c r="L643" i="4"/>
  <c r="K643" i="4"/>
  <c r="H643" i="4"/>
  <c r="L642" i="4"/>
  <c r="K642" i="4"/>
  <c r="H642" i="4"/>
  <c r="L641" i="4"/>
  <c r="K641" i="4"/>
  <c r="H641" i="4"/>
  <c r="L640" i="4"/>
  <c r="K640" i="4"/>
  <c r="H640" i="4"/>
  <c r="L639" i="4"/>
  <c r="K639" i="4"/>
  <c r="H639" i="4"/>
  <c r="L638" i="4"/>
  <c r="K638" i="4"/>
  <c r="H638" i="4"/>
  <c r="L637" i="4"/>
  <c r="K637" i="4"/>
  <c r="H637" i="4"/>
  <c r="L636" i="4"/>
  <c r="K636" i="4"/>
  <c r="H636" i="4"/>
  <c r="L635" i="4"/>
  <c r="K635" i="4"/>
  <c r="H635" i="4"/>
  <c r="L634" i="4"/>
  <c r="K634" i="4"/>
  <c r="H634" i="4"/>
  <c r="L633" i="4"/>
  <c r="K633" i="4"/>
  <c r="H633" i="4"/>
  <c r="L632" i="4"/>
  <c r="K632" i="4"/>
  <c r="H632" i="4"/>
  <c r="L631" i="4"/>
  <c r="K631" i="4"/>
  <c r="H631" i="4"/>
  <c r="L630" i="4"/>
  <c r="K630" i="4"/>
  <c r="H630" i="4"/>
  <c r="L629" i="4"/>
  <c r="K629" i="4"/>
  <c r="H629" i="4"/>
  <c r="L628" i="4"/>
  <c r="K628" i="4"/>
  <c r="H628" i="4"/>
  <c r="L627" i="4"/>
  <c r="K627" i="4"/>
  <c r="H627" i="4"/>
  <c r="L626" i="4"/>
  <c r="K626" i="4"/>
  <c r="H626" i="4"/>
  <c r="L625" i="4"/>
  <c r="K625" i="4"/>
  <c r="H625" i="4"/>
  <c r="L624" i="4"/>
  <c r="K624" i="4"/>
  <c r="H624" i="4"/>
  <c r="L623" i="4"/>
  <c r="K623" i="4"/>
  <c r="H623" i="4"/>
  <c r="L622" i="4"/>
  <c r="K622" i="4"/>
  <c r="H622" i="4"/>
  <c r="L621" i="4"/>
  <c r="K621" i="4"/>
  <c r="H621" i="4"/>
  <c r="L620" i="4"/>
  <c r="K620" i="4"/>
  <c r="H620" i="4"/>
  <c r="L619" i="4"/>
  <c r="K619" i="4"/>
  <c r="H619" i="4"/>
  <c r="L618" i="4"/>
  <c r="K618" i="4"/>
  <c r="H618" i="4"/>
  <c r="L617" i="4"/>
  <c r="K617" i="4"/>
  <c r="H617" i="4"/>
  <c r="L616" i="4"/>
  <c r="K616" i="4"/>
  <c r="H616" i="4"/>
  <c r="L615" i="4"/>
  <c r="K615" i="4"/>
  <c r="H615" i="4"/>
  <c r="L614" i="4"/>
  <c r="K614" i="4"/>
  <c r="H614" i="4"/>
  <c r="L613" i="4"/>
  <c r="K613" i="4"/>
  <c r="H613" i="4"/>
  <c r="L612" i="4"/>
  <c r="K612" i="4"/>
  <c r="H612" i="4"/>
  <c r="L611" i="4"/>
  <c r="K611" i="4"/>
  <c r="H611" i="4"/>
  <c r="L610" i="4"/>
  <c r="K610" i="4"/>
  <c r="H610" i="4"/>
  <c r="L609" i="4"/>
  <c r="K609" i="4"/>
  <c r="H609" i="4"/>
  <c r="L608" i="4"/>
  <c r="K608" i="4"/>
  <c r="H608" i="4"/>
  <c r="L607" i="4"/>
  <c r="K607" i="4"/>
  <c r="H607" i="4"/>
  <c r="L606" i="4"/>
  <c r="K606" i="4"/>
  <c r="H606" i="4"/>
  <c r="L605" i="4"/>
  <c r="K605" i="4"/>
  <c r="H605" i="4"/>
  <c r="L604" i="4"/>
  <c r="K604" i="4"/>
  <c r="H604" i="4"/>
  <c r="L603" i="4"/>
  <c r="K603" i="4"/>
  <c r="H603" i="4"/>
  <c r="L602" i="4"/>
  <c r="K602" i="4"/>
  <c r="H602" i="4"/>
  <c r="L601" i="4"/>
  <c r="K601" i="4"/>
  <c r="H601" i="4"/>
  <c r="L600" i="4"/>
  <c r="K600" i="4"/>
  <c r="H600" i="4"/>
  <c r="L599" i="4"/>
  <c r="K599" i="4"/>
  <c r="H599" i="4"/>
  <c r="L598" i="4"/>
  <c r="K598" i="4"/>
  <c r="H598" i="4"/>
  <c r="L597" i="4"/>
  <c r="K597" i="4"/>
  <c r="H597" i="4"/>
  <c r="L596" i="4"/>
  <c r="K596" i="4"/>
  <c r="H596" i="4"/>
  <c r="L595" i="4"/>
  <c r="K595" i="4"/>
  <c r="H595" i="4"/>
  <c r="L594" i="4"/>
  <c r="K594" i="4"/>
  <c r="H594" i="4"/>
  <c r="L593" i="4"/>
  <c r="K593" i="4"/>
  <c r="H593" i="4"/>
  <c r="L592" i="4"/>
  <c r="K592" i="4"/>
  <c r="H592" i="4"/>
  <c r="L591" i="4"/>
  <c r="K591" i="4"/>
  <c r="H591" i="4"/>
  <c r="L590" i="4"/>
  <c r="K590" i="4"/>
  <c r="H590" i="4"/>
  <c r="L589" i="4"/>
  <c r="K589" i="4"/>
  <c r="H589" i="4"/>
  <c r="L588" i="4"/>
  <c r="K588" i="4"/>
  <c r="H588" i="4"/>
  <c r="L587" i="4"/>
  <c r="K587" i="4"/>
  <c r="H587" i="4"/>
  <c r="L586" i="4"/>
  <c r="K586" i="4"/>
  <c r="H586" i="4"/>
  <c r="L585" i="4"/>
  <c r="K585" i="4"/>
  <c r="H585" i="4"/>
  <c r="L584" i="4"/>
  <c r="K584" i="4"/>
  <c r="H584" i="4"/>
  <c r="L583" i="4"/>
  <c r="K583" i="4"/>
  <c r="H583" i="4"/>
  <c r="L582" i="4"/>
  <c r="K582" i="4"/>
  <c r="H582" i="4"/>
  <c r="L581" i="4"/>
  <c r="K581" i="4"/>
  <c r="H581" i="4"/>
  <c r="L580" i="4"/>
  <c r="K580" i="4"/>
  <c r="H580" i="4"/>
  <c r="L579" i="4"/>
  <c r="K579" i="4"/>
  <c r="H579" i="4"/>
  <c r="L578" i="4"/>
  <c r="K578" i="4"/>
  <c r="H578" i="4"/>
  <c r="L577" i="4"/>
  <c r="K577" i="4"/>
  <c r="H577" i="4"/>
  <c r="L576" i="4"/>
  <c r="K576" i="4"/>
  <c r="H576" i="4"/>
  <c r="L575" i="4"/>
  <c r="K575" i="4"/>
  <c r="H575" i="4"/>
  <c r="L574" i="4"/>
  <c r="K574" i="4"/>
  <c r="H574" i="4"/>
  <c r="L573" i="4"/>
  <c r="K573" i="4"/>
  <c r="H573" i="4"/>
  <c r="L572" i="4"/>
  <c r="K572" i="4"/>
  <c r="H572" i="4"/>
  <c r="L571" i="4"/>
  <c r="K571" i="4"/>
  <c r="H571" i="4"/>
  <c r="L570" i="4"/>
  <c r="K570" i="4"/>
  <c r="H570" i="4"/>
  <c r="L569" i="4"/>
  <c r="K569" i="4"/>
  <c r="H569" i="4"/>
  <c r="L568" i="4"/>
  <c r="K568" i="4"/>
  <c r="H568" i="4"/>
  <c r="L567" i="4"/>
  <c r="K567" i="4"/>
  <c r="H567" i="4"/>
  <c r="L566" i="4"/>
  <c r="K566" i="4"/>
  <c r="H566" i="4"/>
  <c r="L565" i="4"/>
  <c r="K565" i="4"/>
  <c r="H565" i="4"/>
  <c r="L564" i="4"/>
  <c r="K564" i="4"/>
  <c r="H564" i="4"/>
  <c r="L563" i="4"/>
  <c r="K563" i="4"/>
  <c r="H563" i="4"/>
  <c r="L562" i="4"/>
  <c r="K562" i="4"/>
  <c r="H562" i="4"/>
  <c r="L561" i="4"/>
  <c r="K561" i="4"/>
  <c r="H561" i="4"/>
  <c r="L560" i="4"/>
  <c r="K560" i="4"/>
  <c r="H560" i="4"/>
  <c r="L559" i="4"/>
  <c r="K559" i="4"/>
  <c r="H559" i="4"/>
  <c r="L558" i="4"/>
  <c r="K558" i="4"/>
  <c r="H558" i="4"/>
  <c r="L557" i="4"/>
  <c r="K557" i="4"/>
  <c r="H557" i="4"/>
  <c r="L556" i="4"/>
  <c r="K556" i="4"/>
  <c r="H556" i="4"/>
  <c r="L555" i="4"/>
  <c r="K555" i="4"/>
  <c r="H555" i="4"/>
  <c r="L554" i="4"/>
  <c r="K554" i="4"/>
  <c r="H554" i="4"/>
  <c r="L553" i="4"/>
  <c r="K553" i="4"/>
  <c r="H553" i="4"/>
  <c r="L552" i="4"/>
  <c r="K552" i="4"/>
  <c r="H552" i="4"/>
  <c r="L551" i="4"/>
  <c r="K551" i="4"/>
  <c r="H551" i="4"/>
  <c r="L550" i="4"/>
  <c r="K550" i="4"/>
  <c r="H550" i="4"/>
  <c r="L549" i="4"/>
  <c r="K549" i="4"/>
  <c r="H549" i="4"/>
  <c r="L548" i="4"/>
  <c r="K548" i="4"/>
  <c r="H548" i="4"/>
  <c r="L547" i="4"/>
  <c r="K547" i="4"/>
  <c r="H547" i="4"/>
  <c r="L546" i="4"/>
  <c r="K546" i="4"/>
  <c r="H546" i="4"/>
  <c r="L545" i="4"/>
  <c r="K545" i="4"/>
  <c r="H545" i="4"/>
  <c r="L544" i="4"/>
  <c r="K544" i="4"/>
  <c r="H544" i="4"/>
  <c r="L543" i="4"/>
  <c r="K543" i="4"/>
  <c r="H543" i="4"/>
  <c r="L542" i="4"/>
  <c r="K542" i="4"/>
  <c r="H542" i="4"/>
  <c r="L541" i="4"/>
  <c r="K541" i="4"/>
  <c r="H541" i="4"/>
  <c r="L540" i="4"/>
  <c r="K540" i="4"/>
  <c r="H540" i="4"/>
  <c r="L539" i="4"/>
  <c r="K539" i="4"/>
  <c r="H539" i="4"/>
  <c r="L538" i="4"/>
  <c r="K538" i="4"/>
  <c r="H538" i="4"/>
  <c r="L537" i="4"/>
  <c r="K537" i="4"/>
  <c r="H537" i="4"/>
  <c r="L536" i="4"/>
  <c r="K536" i="4"/>
  <c r="H536" i="4"/>
  <c r="L535" i="4"/>
  <c r="K535" i="4"/>
  <c r="H535" i="4"/>
  <c r="L534" i="4"/>
  <c r="K534" i="4"/>
  <c r="H534" i="4"/>
  <c r="L533" i="4"/>
  <c r="K533" i="4"/>
  <c r="H533" i="4"/>
  <c r="L532" i="4"/>
  <c r="K532" i="4"/>
  <c r="H532" i="4"/>
  <c r="L531" i="4"/>
  <c r="K531" i="4"/>
  <c r="H531" i="4"/>
  <c r="L530" i="4"/>
  <c r="K530" i="4"/>
  <c r="H530" i="4"/>
  <c r="L529" i="4"/>
  <c r="K529" i="4"/>
  <c r="H529" i="4"/>
  <c r="L528" i="4"/>
  <c r="K528" i="4"/>
  <c r="H528" i="4"/>
  <c r="L527" i="4"/>
  <c r="K527" i="4"/>
  <c r="H527" i="4"/>
  <c r="L526" i="4"/>
  <c r="K526" i="4"/>
  <c r="H526" i="4"/>
  <c r="L525" i="4"/>
  <c r="K525" i="4"/>
  <c r="H525" i="4"/>
  <c r="L524" i="4"/>
  <c r="K524" i="4"/>
  <c r="H524" i="4"/>
  <c r="L523" i="4"/>
  <c r="K523" i="4"/>
  <c r="H523" i="4"/>
  <c r="L522" i="4"/>
  <c r="K522" i="4"/>
  <c r="H522" i="4"/>
  <c r="L521" i="4"/>
  <c r="K521" i="4"/>
  <c r="H521" i="4"/>
  <c r="L520" i="4"/>
  <c r="K520" i="4"/>
  <c r="H520" i="4"/>
  <c r="L519" i="4"/>
  <c r="K519" i="4"/>
  <c r="H519" i="4"/>
  <c r="L518" i="4"/>
  <c r="K518" i="4"/>
  <c r="H518" i="4"/>
  <c r="L517" i="4"/>
  <c r="K517" i="4"/>
  <c r="H517" i="4"/>
  <c r="L516" i="4"/>
  <c r="K516" i="4"/>
  <c r="H516" i="4"/>
  <c r="L515" i="4"/>
  <c r="K515" i="4"/>
  <c r="H515" i="4"/>
  <c r="L514" i="4"/>
  <c r="K514" i="4"/>
  <c r="H514" i="4"/>
  <c r="L513" i="4"/>
  <c r="K513" i="4"/>
  <c r="H513" i="4"/>
  <c r="L512" i="4"/>
  <c r="K512" i="4"/>
  <c r="H512" i="4"/>
  <c r="L511" i="4"/>
  <c r="K511" i="4"/>
  <c r="H511" i="4"/>
  <c r="L510" i="4"/>
  <c r="K510" i="4"/>
  <c r="H510" i="4"/>
  <c r="L509" i="4"/>
  <c r="K509" i="4"/>
  <c r="H509" i="4"/>
  <c r="L508" i="4"/>
  <c r="K508" i="4"/>
  <c r="H508" i="4"/>
  <c r="L507" i="4"/>
  <c r="K507" i="4"/>
  <c r="H507" i="4"/>
  <c r="L506" i="4"/>
  <c r="K506" i="4"/>
  <c r="H506" i="4"/>
  <c r="L505" i="4"/>
  <c r="K505" i="4"/>
  <c r="H505" i="4"/>
  <c r="L504" i="4"/>
  <c r="K504" i="4"/>
  <c r="H504" i="4"/>
  <c r="L503" i="4"/>
  <c r="K503" i="4"/>
  <c r="H503" i="4"/>
  <c r="L502" i="4"/>
  <c r="K502" i="4"/>
  <c r="H502" i="4"/>
  <c r="L501" i="4"/>
  <c r="K501" i="4"/>
  <c r="H501" i="4"/>
  <c r="L500" i="4"/>
  <c r="K500" i="4"/>
  <c r="H500" i="4"/>
  <c r="L499" i="4"/>
  <c r="K499" i="4"/>
  <c r="H499" i="4"/>
  <c r="L498" i="4"/>
  <c r="K498" i="4"/>
  <c r="H498" i="4"/>
  <c r="L497" i="4"/>
  <c r="K497" i="4"/>
  <c r="H497" i="4"/>
  <c r="L496" i="4"/>
  <c r="K496" i="4"/>
  <c r="H496" i="4"/>
  <c r="L495" i="4"/>
  <c r="K495" i="4"/>
  <c r="H495" i="4"/>
  <c r="L494" i="4"/>
  <c r="K494" i="4"/>
  <c r="H494" i="4"/>
  <c r="L493" i="4"/>
  <c r="K493" i="4"/>
  <c r="H493" i="4"/>
  <c r="L492" i="4"/>
  <c r="K492" i="4"/>
  <c r="H492" i="4"/>
  <c r="L491" i="4"/>
  <c r="K491" i="4"/>
  <c r="H491" i="4"/>
  <c r="L490" i="4"/>
  <c r="K490" i="4"/>
  <c r="H490" i="4"/>
  <c r="L489" i="4"/>
  <c r="K489" i="4"/>
  <c r="H489" i="4"/>
  <c r="L488" i="4"/>
  <c r="K488" i="4"/>
  <c r="H488" i="4"/>
  <c r="L487" i="4"/>
  <c r="K487" i="4"/>
  <c r="H487" i="4"/>
  <c r="L486" i="4"/>
  <c r="K486" i="4"/>
  <c r="H486" i="4"/>
  <c r="L485" i="4"/>
  <c r="K485" i="4"/>
  <c r="H485" i="4"/>
  <c r="L484" i="4"/>
  <c r="K484" i="4"/>
  <c r="H484" i="4"/>
  <c r="L483" i="4"/>
  <c r="K483" i="4"/>
  <c r="H483" i="4"/>
  <c r="L482" i="4"/>
  <c r="K482" i="4"/>
  <c r="H482" i="4"/>
  <c r="L481" i="4"/>
  <c r="K481" i="4"/>
  <c r="H481" i="4"/>
  <c r="L480" i="4"/>
  <c r="K480" i="4"/>
  <c r="H480" i="4"/>
  <c r="L479" i="4"/>
  <c r="K479" i="4"/>
  <c r="H479" i="4"/>
  <c r="L478" i="4"/>
  <c r="K478" i="4"/>
  <c r="H478" i="4"/>
  <c r="L477" i="4"/>
  <c r="K477" i="4"/>
  <c r="H477" i="4"/>
  <c r="L476" i="4"/>
  <c r="K476" i="4"/>
  <c r="H476" i="4"/>
  <c r="L475" i="4"/>
  <c r="K475" i="4"/>
  <c r="H475" i="4"/>
  <c r="L474" i="4"/>
  <c r="K474" i="4"/>
  <c r="H474" i="4"/>
  <c r="L473" i="4"/>
  <c r="K473" i="4"/>
  <c r="H473" i="4"/>
  <c r="L472" i="4"/>
  <c r="K472" i="4"/>
  <c r="H472" i="4"/>
  <c r="L471" i="4"/>
  <c r="K471" i="4"/>
  <c r="H471" i="4"/>
  <c r="L470" i="4"/>
  <c r="K470" i="4"/>
  <c r="H470" i="4"/>
  <c r="L469" i="4"/>
  <c r="K469" i="4"/>
  <c r="H469" i="4"/>
  <c r="L468" i="4"/>
  <c r="K468" i="4"/>
  <c r="H468" i="4"/>
  <c r="L467" i="4"/>
  <c r="K467" i="4"/>
  <c r="H467" i="4"/>
  <c r="L466" i="4"/>
  <c r="K466" i="4"/>
  <c r="H466" i="4"/>
  <c r="L465" i="4"/>
  <c r="K465" i="4"/>
  <c r="H465" i="4"/>
  <c r="L464" i="4"/>
  <c r="K464" i="4"/>
  <c r="H464" i="4"/>
  <c r="L463" i="4"/>
  <c r="K463" i="4"/>
  <c r="H463" i="4"/>
  <c r="L462" i="4"/>
  <c r="K462" i="4"/>
  <c r="H462" i="4"/>
  <c r="L461" i="4"/>
  <c r="K461" i="4"/>
  <c r="H461" i="4"/>
  <c r="L460" i="4"/>
  <c r="K460" i="4"/>
  <c r="H460" i="4"/>
  <c r="L459" i="4"/>
  <c r="K459" i="4"/>
  <c r="H459" i="4"/>
  <c r="L458" i="4"/>
  <c r="K458" i="4"/>
  <c r="H458" i="4"/>
  <c r="L457" i="4"/>
  <c r="K457" i="4"/>
  <c r="H457" i="4"/>
  <c r="L456" i="4"/>
  <c r="K456" i="4"/>
  <c r="H456" i="4"/>
  <c r="L455" i="4"/>
  <c r="K455" i="4"/>
  <c r="H455" i="4"/>
  <c r="L454" i="4"/>
  <c r="K454" i="4"/>
  <c r="H454" i="4"/>
  <c r="L453" i="4"/>
  <c r="K453" i="4"/>
  <c r="H453" i="4"/>
  <c r="L452" i="4"/>
  <c r="K452" i="4"/>
  <c r="H452" i="4"/>
  <c r="L451" i="4"/>
  <c r="K451" i="4"/>
  <c r="H451" i="4"/>
  <c r="L450" i="4"/>
  <c r="K450" i="4"/>
  <c r="H450" i="4"/>
  <c r="L449" i="4"/>
  <c r="K449" i="4"/>
  <c r="H449" i="4"/>
  <c r="L448" i="4"/>
  <c r="K448" i="4"/>
  <c r="H448" i="4"/>
  <c r="L447" i="4"/>
  <c r="K447" i="4"/>
  <c r="H447" i="4"/>
  <c r="L446" i="4"/>
  <c r="K446" i="4"/>
  <c r="H446" i="4"/>
  <c r="L445" i="4"/>
  <c r="K445" i="4"/>
  <c r="H445" i="4"/>
  <c r="L444" i="4"/>
  <c r="K444" i="4"/>
  <c r="H444" i="4"/>
  <c r="L443" i="4"/>
  <c r="K443" i="4"/>
  <c r="H443" i="4"/>
  <c r="L442" i="4"/>
  <c r="K442" i="4"/>
  <c r="H442" i="4"/>
  <c r="L441" i="4"/>
  <c r="K441" i="4"/>
  <c r="H441" i="4"/>
  <c r="L440" i="4"/>
  <c r="K440" i="4"/>
  <c r="H440" i="4"/>
  <c r="L439" i="4"/>
  <c r="K439" i="4"/>
  <c r="H439" i="4"/>
  <c r="L438" i="4"/>
  <c r="K438" i="4"/>
  <c r="H438" i="4"/>
  <c r="L437" i="4"/>
  <c r="K437" i="4"/>
  <c r="H437" i="4"/>
  <c r="L436" i="4"/>
  <c r="K436" i="4"/>
  <c r="H436" i="4"/>
  <c r="L435" i="4"/>
  <c r="K435" i="4"/>
  <c r="H435" i="4"/>
  <c r="L434" i="4"/>
  <c r="K434" i="4"/>
  <c r="H434" i="4"/>
  <c r="L433" i="4"/>
  <c r="K433" i="4"/>
  <c r="H433" i="4"/>
  <c r="L432" i="4"/>
  <c r="K432" i="4"/>
  <c r="H432" i="4"/>
  <c r="L431" i="4"/>
  <c r="K431" i="4"/>
  <c r="H431" i="4"/>
  <c r="L430" i="4"/>
  <c r="K430" i="4"/>
  <c r="H430" i="4"/>
  <c r="L429" i="4"/>
  <c r="K429" i="4"/>
  <c r="H429" i="4"/>
  <c r="L428" i="4"/>
  <c r="K428" i="4"/>
  <c r="H428" i="4"/>
  <c r="L427" i="4"/>
  <c r="K427" i="4"/>
  <c r="H427" i="4"/>
  <c r="L426" i="4"/>
  <c r="K426" i="4"/>
  <c r="H426" i="4"/>
  <c r="L425" i="4"/>
  <c r="K425" i="4"/>
  <c r="H425" i="4"/>
  <c r="L424" i="4"/>
  <c r="K424" i="4"/>
  <c r="H424" i="4"/>
  <c r="L423" i="4"/>
  <c r="K423" i="4"/>
  <c r="H423" i="4"/>
  <c r="L422" i="4"/>
  <c r="K422" i="4"/>
  <c r="H422" i="4"/>
  <c r="L421" i="4"/>
  <c r="K421" i="4"/>
  <c r="H421" i="4"/>
  <c r="L420" i="4"/>
  <c r="K420" i="4"/>
  <c r="H420" i="4"/>
  <c r="L419" i="4"/>
  <c r="K419" i="4"/>
  <c r="H419" i="4"/>
  <c r="L418" i="4"/>
  <c r="K418" i="4"/>
  <c r="H418" i="4"/>
  <c r="L417" i="4"/>
  <c r="K417" i="4"/>
  <c r="H417" i="4"/>
  <c r="L416" i="4"/>
  <c r="K416" i="4"/>
  <c r="H416" i="4"/>
  <c r="L415" i="4"/>
  <c r="K415" i="4"/>
  <c r="H415" i="4"/>
  <c r="L414" i="4"/>
  <c r="K414" i="4"/>
  <c r="H414" i="4"/>
  <c r="L413" i="4"/>
  <c r="K413" i="4"/>
  <c r="H413" i="4"/>
  <c r="L412" i="4"/>
  <c r="K412" i="4"/>
  <c r="H412" i="4"/>
  <c r="L411" i="4"/>
  <c r="K411" i="4"/>
  <c r="H411" i="4"/>
  <c r="L410" i="4"/>
  <c r="K410" i="4"/>
  <c r="H410" i="4"/>
  <c r="L409" i="4"/>
  <c r="K409" i="4"/>
  <c r="H409" i="4"/>
  <c r="L408" i="4"/>
  <c r="K408" i="4"/>
  <c r="H408" i="4"/>
  <c r="L407" i="4"/>
  <c r="K407" i="4"/>
  <c r="H407" i="4"/>
  <c r="L406" i="4"/>
  <c r="K406" i="4"/>
  <c r="H406" i="4"/>
  <c r="L405" i="4"/>
  <c r="K405" i="4"/>
  <c r="H405" i="4"/>
  <c r="L404" i="4"/>
  <c r="K404" i="4"/>
  <c r="H404" i="4"/>
  <c r="L403" i="4"/>
  <c r="K403" i="4"/>
  <c r="H403" i="4"/>
  <c r="L402" i="4"/>
  <c r="K402" i="4"/>
  <c r="H402" i="4"/>
  <c r="L401" i="4"/>
  <c r="K401" i="4"/>
  <c r="H401" i="4"/>
  <c r="L400" i="4"/>
  <c r="K400" i="4"/>
  <c r="H400" i="4"/>
  <c r="L399" i="4"/>
  <c r="K399" i="4"/>
  <c r="H399" i="4"/>
  <c r="L398" i="4"/>
  <c r="K398" i="4"/>
  <c r="H398" i="4"/>
  <c r="L397" i="4"/>
  <c r="K397" i="4"/>
  <c r="H397" i="4"/>
  <c r="L396" i="4"/>
  <c r="K396" i="4"/>
  <c r="H396" i="4"/>
  <c r="L395" i="4"/>
  <c r="K395" i="4"/>
  <c r="H395" i="4"/>
  <c r="L394" i="4"/>
  <c r="K394" i="4"/>
  <c r="H394" i="4"/>
  <c r="L393" i="4"/>
  <c r="K393" i="4"/>
  <c r="H393" i="4"/>
  <c r="L392" i="4"/>
  <c r="K392" i="4"/>
  <c r="H392" i="4"/>
  <c r="L391" i="4"/>
  <c r="K391" i="4"/>
  <c r="H391" i="4"/>
  <c r="L390" i="4"/>
  <c r="K390" i="4"/>
  <c r="H390" i="4"/>
  <c r="L389" i="4"/>
  <c r="K389" i="4"/>
  <c r="H389" i="4"/>
  <c r="L388" i="4"/>
  <c r="K388" i="4"/>
  <c r="H388" i="4"/>
  <c r="L387" i="4"/>
  <c r="K387" i="4"/>
  <c r="H387" i="4"/>
  <c r="L386" i="4"/>
  <c r="K386" i="4"/>
  <c r="H386" i="4"/>
  <c r="L385" i="4"/>
  <c r="K385" i="4"/>
  <c r="H385" i="4"/>
  <c r="L384" i="4"/>
  <c r="K384" i="4"/>
  <c r="H384" i="4"/>
  <c r="L383" i="4"/>
  <c r="K383" i="4"/>
  <c r="H383" i="4"/>
  <c r="L382" i="4"/>
  <c r="K382" i="4"/>
  <c r="H382" i="4"/>
  <c r="L381" i="4"/>
  <c r="K381" i="4"/>
  <c r="H381" i="4"/>
  <c r="L380" i="4"/>
  <c r="K380" i="4"/>
  <c r="H380" i="4"/>
  <c r="L379" i="4"/>
  <c r="K379" i="4"/>
  <c r="H379" i="4"/>
  <c r="L378" i="4"/>
  <c r="K378" i="4"/>
  <c r="H378" i="4"/>
  <c r="L377" i="4"/>
  <c r="K377" i="4"/>
  <c r="H377" i="4"/>
  <c r="L376" i="4"/>
  <c r="K376" i="4"/>
  <c r="H376" i="4"/>
  <c r="L375" i="4"/>
  <c r="K375" i="4"/>
  <c r="H375" i="4"/>
  <c r="L374" i="4"/>
  <c r="K374" i="4"/>
  <c r="H374" i="4"/>
  <c r="L373" i="4"/>
  <c r="K373" i="4"/>
  <c r="H373" i="4"/>
  <c r="L372" i="4"/>
  <c r="K372" i="4"/>
  <c r="H372" i="4"/>
  <c r="L371" i="4"/>
  <c r="K371" i="4"/>
  <c r="H371" i="4"/>
  <c r="L370" i="4"/>
  <c r="K370" i="4"/>
  <c r="H370" i="4"/>
  <c r="L369" i="4"/>
  <c r="K369" i="4"/>
  <c r="H369" i="4"/>
  <c r="L368" i="4"/>
  <c r="K368" i="4"/>
  <c r="H368" i="4"/>
  <c r="L367" i="4"/>
  <c r="K367" i="4"/>
  <c r="H367" i="4"/>
  <c r="L366" i="4"/>
  <c r="K366" i="4"/>
  <c r="H366" i="4"/>
  <c r="L365" i="4"/>
  <c r="K365" i="4"/>
  <c r="H365" i="4"/>
  <c r="L364" i="4"/>
  <c r="K364" i="4"/>
  <c r="H364" i="4"/>
  <c r="L363" i="4"/>
  <c r="K363" i="4"/>
  <c r="H363" i="4"/>
  <c r="L362" i="4"/>
  <c r="K362" i="4"/>
  <c r="H362" i="4"/>
  <c r="L361" i="4"/>
  <c r="K361" i="4"/>
  <c r="H361" i="4"/>
  <c r="L360" i="4"/>
  <c r="K360" i="4"/>
  <c r="H360" i="4"/>
  <c r="L359" i="4"/>
  <c r="K359" i="4"/>
  <c r="H359" i="4"/>
  <c r="L358" i="4"/>
  <c r="K358" i="4"/>
  <c r="H358" i="4"/>
  <c r="L357" i="4"/>
  <c r="K357" i="4"/>
  <c r="H357" i="4"/>
  <c r="L356" i="4"/>
  <c r="K356" i="4"/>
  <c r="H356" i="4"/>
  <c r="L355" i="4"/>
  <c r="K355" i="4"/>
  <c r="H355" i="4"/>
  <c r="L354" i="4"/>
  <c r="K354" i="4"/>
  <c r="H354" i="4"/>
  <c r="L353" i="4"/>
  <c r="K353" i="4"/>
  <c r="H353" i="4"/>
  <c r="L352" i="4"/>
  <c r="K352" i="4"/>
  <c r="H352" i="4"/>
  <c r="L351" i="4"/>
  <c r="K351" i="4"/>
  <c r="H351" i="4"/>
  <c r="L350" i="4"/>
  <c r="K350" i="4"/>
  <c r="H350" i="4"/>
  <c r="L349" i="4"/>
  <c r="K349" i="4"/>
  <c r="H349" i="4"/>
  <c r="L348" i="4"/>
  <c r="K348" i="4"/>
  <c r="H348" i="4"/>
  <c r="L347" i="4"/>
  <c r="K347" i="4"/>
  <c r="H347" i="4"/>
  <c r="L346" i="4"/>
  <c r="K346" i="4"/>
  <c r="H346" i="4"/>
  <c r="L345" i="4"/>
  <c r="K345" i="4"/>
  <c r="H345" i="4"/>
  <c r="L344" i="4"/>
  <c r="K344" i="4"/>
  <c r="H344" i="4"/>
  <c r="L343" i="4"/>
  <c r="K343" i="4"/>
  <c r="H343" i="4"/>
  <c r="L342" i="4"/>
  <c r="K342" i="4"/>
  <c r="H342" i="4"/>
  <c r="L341" i="4"/>
  <c r="K341" i="4"/>
  <c r="H341" i="4"/>
  <c r="L340" i="4"/>
  <c r="K340" i="4"/>
  <c r="H340" i="4"/>
  <c r="L339" i="4"/>
  <c r="K339" i="4"/>
  <c r="H339" i="4"/>
  <c r="L338" i="4"/>
  <c r="K338" i="4"/>
  <c r="H338" i="4"/>
  <c r="L337" i="4"/>
  <c r="K337" i="4"/>
  <c r="H337" i="4"/>
  <c r="L336" i="4"/>
  <c r="K336" i="4"/>
  <c r="H336" i="4"/>
  <c r="L335" i="4"/>
  <c r="K335" i="4"/>
  <c r="H335" i="4"/>
  <c r="L334" i="4"/>
  <c r="K334" i="4"/>
  <c r="H334" i="4"/>
  <c r="L333" i="4"/>
  <c r="K333" i="4"/>
  <c r="H333" i="4"/>
  <c r="L332" i="4"/>
  <c r="K332" i="4"/>
  <c r="H332" i="4"/>
  <c r="L331" i="4"/>
  <c r="K331" i="4"/>
  <c r="H331" i="4"/>
  <c r="L330" i="4"/>
  <c r="K330" i="4"/>
  <c r="H330" i="4"/>
  <c r="L329" i="4"/>
  <c r="K329" i="4"/>
  <c r="H329" i="4"/>
  <c r="L328" i="4"/>
  <c r="K328" i="4"/>
  <c r="H328" i="4"/>
  <c r="L327" i="4"/>
  <c r="K327" i="4"/>
  <c r="H327" i="4"/>
  <c r="L326" i="4"/>
  <c r="K326" i="4"/>
  <c r="H326" i="4"/>
  <c r="L325" i="4"/>
  <c r="K325" i="4"/>
  <c r="H325" i="4"/>
  <c r="L324" i="4"/>
  <c r="K324" i="4"/>
  <c r="H324" i="4"/>
  <c r="L323" i="4"/>
  <c r="K323" i="4"/>
  <c r="H323" i="4"/>
  <c r="L322" i="4"/>
  <c r="K322" i="4"/>
  <c r="H322" i="4"/>
  <c r="L321" i="4"/>
  <c r="K321" i="4"/>
  <c r="H321" i="4"/>
  <c r="L320" i="4"/>
  <c r="K320" i="4"/>
  <c r="H320" i="4"/>
  <c r="L319" i="4"/>
  <c r="K319" i="4"/>
  <c r="H319" i="4"/>
  <c r="L318" i="4"/>
  <c r="K318" i="4"/>
  <c r="H318" i="4"/>
  <c r="L317" i="4"/>
  <c r="K317" i="4"/>
  <c r="H317" i="4"/>
  <c r="L316" i="4"/>
  <c r="K316" i="4"/>
  <c r="H316" i="4"/>
  <c r="L315" i="4"/>
  <c r="K315" i="4"/>
  <c r="H315" i="4"/>
  <c r="L314" i="4"/>
  <c r="K314" i="4"/>
  <c r="H314" i="4"/>
  <c r="L313" i="4"/>
  <c r="K313" i="4"/>
  <c r="H313" i="4"/>
  <c r="L312" i="4"/>
  <c r="K312" i="4"/>
  <c r="H312" i="4"/>
  <c r="L311" i="4"/>
  <c r="K311" i="4"/>
  <c r="H311" i="4"/>
  <c r="L310" i="4"/>
  <c r="K310" i="4"/>
  <c r="H310" i="4"/>
  <c r="L309" i="4"/>
  <c r="K309" i="4"/>
  <c r="H309" i="4"/>
  <c r="L308" i="4"/>
  <c r="K308" i="4"/>
  <c r="H308" i="4"/>
  <c r="L307" i="4"/>
  <c r="K307" i="4"/>
  <c r="H307" i="4"/>
  <c r="L306" i="4"/>
  <c r="K306" i="4"/>
  <c r="H306" i="4"/>
  <c r="L305" i="4"/>
  <c r="K305" i="4"/>
  <c r="H305" i="4"/>
  <c r="L304" i="4"/>
  <c r="K304" i="4"/>
  <c r="H304" i="4"/>
  <c r="L303" i="4"/>
  <c r="K303" i="4"/>
  <c r="H303" i="4"/>
  <c r="L302" i="4"/>
  <c r="K302" i="4"/>
  <c r="H302" i="4"/>
  <c r="L301" i="4"/>
  <c r="K301" i="4"/>
  <c r="H301" i="4"/>
  <c r="L300" i="4"/>
  <c r="K300" i="4"/>
  <c r="H300" i="4"/>
  <c r="L299" i="4"/>
  <c r="K299" i="4"/>
  <c r="H299" i="4"/>
  <c r="L298" i="4"/>
  <c r="K298" i="4"/>
  <c r="H298" i="4"/>
  <c r="L297" i="4"/>
  <c r="K297" i="4"/>
  <c r="H297" i="4"/>
  <c r="L296" i="4"/>
  <c r="K296" i="4"/>
  <c r="H296" i="4"/>
  <c r="L295" i="4"/>
  <c r="K295" i="4"/>
  <c r="H295" i="4"/>
  <c r="L294" i="4"/>
  <c r="K294" i="4"/>
  <c r="H294" i="4"/>
  <c r="L293" i="4"/>
  <c r="K293" i="4"/>
  <c r="H293" i="4"/>
  <c r="L292" i="4"/>
  <c r="K292" i="4"/>
  <c r="H292" i="4"/>
  <c r="L291" i="4"/>
  <c r="K291" i="4"/>
  <c r="H291" i="4"/>
  <c r="L290" i="4"/>
  <c r="K290" i="4"/>
  <c r="H290" i="4"/>
  <c r="L289" i="4"/>
  <c r="K289" i="4"/>
  <c r="H289" i="4"/>
  <c r="L288" i="4"/>
  <c r="K288" i="4"/>
  <c r="H288" i="4"/>
  <c r="L287" i="4"/>
  <c r="K287" i="4"/>
  <c r="H287" i="4"/>
  <c r="L286" i="4"/>
  <c r="K286" i="4"/>
  <c r="H286" i="4"/>
  <c r="L285" i="4"/>
  <c r="K285" i="4"/>
  <c r="H285" i="4"/>
  <c r="L284" i="4"/>
  <c r="K284" i="4"/>
  <c r="H284" i="4"/>
  <c r="L283" i="4"/>
  <c r="K283" i="4"/>
  <c r="H283" i="4"/>
  <c r="L282" i="4"/>
  <c r="K282" i="4"/>
  <c r="H282" i="4"/>
  <c r="L281" i="4"/>
  <c r="K281" i="4"/>
  <c r="H281" i="4"/>
  <c r="L280" i="4"/>
  <c r="K280" i="4"/>
  <c r="H280" i="4"/>
  <c r="L279" i="4"/>
  <c r="K279" i="4"/>
  <c r="H279" i="4"/>
  <c r="L278" i="4"/>
  <c r="K278" i="4"/>
  <c r="H278" i="4"/>
  <c r="L277" i="4"/>
  <c r="K277" i="4"/>
  <c r="H277" i="4"/>
  <c r="L276" i="4"/>
  <c r="K276" i="4"/>
  <c r="H276" i="4"/>
  <c r="L275" i="4"/>
  <c r="K275" i="4"/>
  <c r="H275" i="4"/>
  <c r="L274" i="4"/>
  <c r="K274" i="4"/>
  <c r="H274" i="4"/>
  <c r="L273" i="4"/>
  <c r="K273" i="4"/>
  <c r="H273" i="4"/>
  <c r="L272" i="4"/>
  <c r="K272" i="4"/>
  <c r="H272" i="4"/>
  <c r="L271" i="4"/>
  <c r="K271" i="4"/>
  <c r="H271" i="4"/>
  <c r="L270" i="4"/>
  <c r="K270" i="4"/>
  <c r="H270" i="4"/>
  <c r="L269" i="4"/>
  <c r="K269" i="4"/>
  <c r="H269" i="4"/>
  <c r="L268" i="4"/>
  <c r="K268" i="4"/>
  <c r="H268" i="4"/>
  <c r="L267" i="4"/>
  <c r="K267" i="4"/>
  <c r="H267" i="4"/>
  <c r="L266" i="4"/>
  <c r="K266" i="4"/>
  <c r="H266" i="4"/>
  <c r="L265" i="4"/>
  <c r="K265" i="4"/>
  <c r="H265" i="4"/>
  <c r="L264" i="4"/>
  <c r="K264" i="4"/>
  <c r="H264" i="4"/>
  <c r="L263" i="4"/>
  <c r="K263" i="4"/>
  <c r="H263" i="4"/>
  <c r="L262" i="4"/>
  <c r="K262" i="4"/>
  <c r="H262" i="4"/>
  <c r="L261" i="4"/>
  <c r="K261" i="4"/>
  <c r="H261" i="4"/>
  <c r="L260" i="4"/>
  <c r="K260" i="4"/>
  <c r="H260" i="4"/>
  <c r="L259" i="4"/>
  <c r="K259" i="4"/>
  <c r="H259" i="4"/>
  <c r="L258" i="4"/>
  <c r="K258" i="4"/>
  <c r="H258" i="4"/>
  <c r="L257" i="4"/>
  <c r="K257" i="4"/>
  <c r="H257" i="4"/>
  <c r="L256" i="4"/>
  <c r="K256" i="4"/>
  <c r="H256" i="4"/>
  <c r="L255" i="4"/>
  <c r="K255" i="4"/>
  <c r="H255" i="4"/>
  <c r="L254" i="4"/>
  <c r="K254" i="4"/>
  <c r="H254" i="4"/>
  <c r="L253" i="4"/>
  <c r="K253" i="4"/>
  <c r="H253" i="4"/>
  <c r="L252" i="4"/>
  <c r="K252" i="4"/>
  <c r="H252" i="4"/>
  <c r="L251" i="4"/>
  <c r="K251" i="4"/>
  <c r="H251" i="4"/>
  <c r="L250" i="4"/>
  <c r="K250" i="4"/>
  <c r="H250" i="4"/>
  <c r="L249" i="4"/>
  <c r="K249" i="4"/>
  <c r="H249" i="4"/>
  <c r="L248" i="4"/>
  <c r="K248" i="4"/>
  <c r="H248" i="4"/>
  <c r="L247" i="4"/>
  <c r="K247" i="4"/>
  <c r="H247" i="4"/>
  <c r="L246" i="4"/>
  <c r="K246" i="4"/>
  <c r="H246" i="4"/>
  <c r="L245" i="4"/>
  <c r="K245" i="4"/>
  <c r="H245" i="4"/>
  <c r="L244" i="4"/>
  <c r="K244" i="4"/>
  <c r="H244" i="4"/>
  <c r="L243" i="4"/>
  <c r="K243" i="4"/>
  <c r="H243" i="4"/>
  <c r="L242" i="4"/>
  <c r="K242" i="4"/>
  <c r="H242" i="4"/>
  <c r="L241" i="4"/>
  <c r="K241" i="4"/>
  <c r="H241" i="4"/>
  <c r="L240" i="4"/>
  <c r="K240" i="4"/>
  <c r="H240" i="4"/>
  <c r="L239" i="4"/>
  <c r="K239" i="4"/>
  <c r="H239" i="4"/>
  <c r="L238" i="4"/>
  <c r="K238" i="4"/>
  <c r="H238" i="4"/>
  <c r="L237" i="4"/>
  <c r="K237" i="4"/>
  <c r="H237" i="4"/>
  <c r="L236" i="4"/>
  <c r="K236" i="4"/>
  <c r="H236" i="4"/>
  <c r="L235" i="4"/>
  <c r="K235" i="4"/>
  <c r="H235" i="4"/>
  <c r="L234" i="4"/>
  <c r="K234" i="4"/>
  <c r="H234" i="4"/>
  <c r="L233" i="4"/>
  <c r="K233" i="4"/>
  <c r="H233" i="4"/>
  <c r="L232" i="4"/>
  <c r="K232" i="4"/>
  <c r="H232" i="4"/>
  <c r="L231" i="4"/>
  <c r="K231" i="4"/>
  <c r="H231" i="4"/>
  <c r="L230" i="4"/>
  <c r="K230" i="4"/>
  <c r="H230" i="4"/>
  <c r="L229" i="4"/>
  <c r="K229" i="4"/>
  <c r="H229" i="4"/>
  <c r="L228" i="4"/>
  <c r="K228" i="4"/>
  <c r="H228" i="4"/>
  <c r="L227" i="4"/>
  <c r="K227" i="4"/>
  <c r="H227" i="4"/>
  <c r="L226" i="4"/>
  <c r="K226" i="4"/>
  <c r="H226" i="4"/>
  <c r="L225" i="4"/>
  <c r="K225" i="4"/>
  <c r="H225" i="4"/>
  <c r="L224" i="4"/>
  <c r="K224" i="4"/>
  <c r="H224" i="4"/>
  <c r="L223" i="4"/>
  <c r="K223" i="4"/>
  <c r="H223" i="4"/>
  <c r="L222" i="4"/>
  <c r="K222" i="4"/>
  <c r="H222" i="4"/>
  <c r="L221" i="4"/>
  <c r="K221" i="4"/>
  <c r="H221" i="4"/>
  <c r="L220" i="4"/>
  <c r="K220" i="4"/>
  <c r="H220" i="4"/>
  <c r="L219" i="4"/>
  <c r="K219" i="4"/>
  <c r="H219" i="4"/>
  <c r="L218" i="4"/>
  <c r="K218" i="4"/>
  <c r="H218" i="4"/>
  <c r="L217" i="4"/>
  <c r="K217" i="4"/>
  <c r="H217" i="4"/>
  <c r="L216" i="4"/>
  <c r="K216" i="4"/>
  <c r="H216" i="4"/>
  <c r="L215" i="4"/>
  <c r="K215" i="4"/>
  <c r="H215" i="4"/>
  <c r="L214" i="4"/>
  <c r="K214" i="4"/>
  <c r="H214" i="4"/>
  <c r="L213" i="4"/>
  <c r="K213" i="4"/>
  <c r="H213" i="4"/>
  <c r="L212" i="4"/>
  <c r="K212" i="4"/>
  <c r="H212" i="4"/>
  <c r="L211" i="4"/>
  <c r="K211" i="4"/>
  <c r="H211" i="4"/>
  <c r="L210" i="4"/>
  <c r="K210" i="4"/>
  <c r="H210" i="4"/>
  <c r="L209" i="4"/>
  <c r="K209" i="4"/>
  <c r="H209" i="4"/>
  <c r="L208" i="4"/>
  <c r="K208" i="4"/>
  <c r="H208" i="4"/>
  <c r="L207" i="4"/>
  <c r="K207" i="4"/>
  <c r="H207" i="4"/>
  <c r="L206" i="4"/>
  <c r="K206" i="4"/>
  <c r="H206" i="4"/>
  <c r="L205" i="4"/>
  <c r="K205" i="4"/>
  <c r="H205" i="4"/>
  <c r="L204" i="4"/>
  <c r="K204" i="4"/>
  <c r="H204" i="4"/>
  <c r="L203" i="4"/>
  <c r="K203" i="4"/>
  <c r="H203" i="4"/>
  <c r="L202" i="4"/>
  <c r="K202" i="4"/>
  <c r="H202" i="4"/>
  <c r="L201" i="4"/>
  <c r="K201" i="4"/>
  <c r="H201" i="4"/>
  <c r="L200" i="4"/>
  <c r="K200" i="4"/>
  <c r="H200" i="4"/>
  <c r="L199" i="4"/>
  <c r="K199" i="4"/>
  <c r="H199" i="4"/>
  <c r="L198" i="4"/>
  <c r="K198" i="4"/>
  <c r="H198" i="4"/>
  <c r="L197" i="4"/>
  <c r="K197" i="4"/>
  <c r="H197" i="4"/>
  <c r="L196" i="4"/>
  <c r="K196" i="4"/>
  <c r="H196" i="4"/>
  <c r="L195" i="4"/>
  <c r="K195" i="4"/>
  <c r="H195" i="4"/>
  <c r="L194" i="4"/>
  <c r="K194" i="4"/>
  <c r="H194" i="4"/>
  <c r="L193" i="4"/>
  <c r="K193" i="4"/>
  <c r="H193" i="4"/>
  <c r="L192" i="4"/>
  <c r="K192" i="4"/>
  <c r="H192" i="4"/>
  <c r="L191" i="4"/>
  <c r="K191" i="4"/>
  <c r="H191" i="4"/>
  <c r="L190" i="4"/>
  <c r="K190" i="4"/>
  <c r="H190" i="4"/>
  <c r="L189" i="4"/>
  <c r="K189" i="4"/>
  <c r="H189" i="4"/>
  <c r="L188" i="4"/>
  <c r="K188" i="4"/>
  <c r="H188" i="4"/>
  <c r="L187" i="4"/>
  <c r="K187" i="4"/>
  <c r="H187" i="4"/>
  <c r="L186" i="4"/>
  <c r="K186" i="4"/>
  <c r="H186" i="4"/>
  <c r="L185" i="4"/>
  <c r="K185" i="4"/>
  <c r="H185" i="4"/>
  <c r="L184" i="4"/>
  <c r="K184" i="4"/>
  <c r="H184" i="4"/>
  <c r="L183" i="4"/>
  <c r="K183" i="4"/>
  <c r="H183" i="4"/>
  <c r="L182" i="4"/>
  <c r="K182" i="4"/>
  <c r="H182" i="4"/>
  <c r="L181" i="4"/>
  <c r="K181" i="4"/>
  <c r="H181" i="4"/>
  <c r="L180" i="4"/>
  <c r="K180" i="4"/>
  <c r="H180" i="4"/>
  <c r="L179" i="4"/>
  <c r="K179" i="4"/>
  <c r="H179" i="4"/>
  <c r="L178" i="4"/>
  <c r="K178" i="4"/>
  <c r="H178" i="4"/>
  <c r="L177" i="4"/>
  <c r="K177" i="4"/>
  <c r="H177" i="4"/>
  <c r="L176" i="4"/>
  <c r="K176" i="4"/>
  <c r="H176" i="4"/>
  <c r="L175" i="4"/>
  <c r="K175" i="4"/>
  <c r="H175" i="4"/>
  <c r="L174" i="4"/>
  <c r="K174" i="4"/>
  <c r="H174" i="4"/>
  <c r="L173" i="4"/>
  <c r="K173" i="4"/>
  <c r="H173" i="4"/>
  <c r="L172" i="4"/>
  <c r="K172" i="4"/>
  <c r="H172" i="4"/>
  <c r="L171" i="4"/>
  <c r="K171" i="4"/>
  <c r="H171" i="4"/>
  <c r="L170" i="4"/>
  <c r="K170" i="4"/>
  <c r="H170" i="4"/>
  <c r="L169" i="4"/>
  <c r="K169" i="4"/>
  <c r="H169" i="4"/>
  <c r="L168" i="4"/>
  <c r="K168" i="4"/>
  <c r="H168" i="4"/>
  <c r="L167" i="4"/>
  <c r="K167" i="4"/>
  <c r="H167" i="4"/>
  <c r="L166" i="4"/>
  <c r="K166" i="4"/>
  <c r="H166" i="4"/>
  <c r="L165" i="4"/>
  <c r="K165" i="4"/>
  <c r="H165" i="4"/>
  <c r="L164" i="4"/>
  <c r="K164" i="4"/>
  <c r="H164" i="4"/>
  <c r="L163" i="4"/>
  <c r="K163" i="4"/>
  <c r="H163" i="4"/>
  <c r="L162" i="4"/>
  <c r="K162" i="4"/>
  <c r="H162" i="4"/>
  <c r="L161" i="4"/>
  <c r="K161" i="4"/>
  <c r="H161" i="4"/>
  <c r="L160" i="4"/>
  <c r="K160" i="4"/>
  <c r="H160" i="4"/>
  <c r="L159" i="4"/>
  <c r="K159" i="4"/>
  <c r="H159" i="4"/>
  <c r="L158" i="4"/>
  <c r="K158" i="4"/>
  <c r="H158" i="4"/>
  <c r="L157" i="4"/>
  <c r="K157" i="4"/>
  <c r="H157" i="4"/>
  <c r="L156" i="4"/>
  <c r="K156" i="4"/>
  <c r="H156" i="4"/>
  <c r="L155" i="4"/>
  <c r="K155" i="4"/>
  <c r="H155" i="4"/>
  <c r="L154" i="4"/>
  <c r="K154" i="4"/>
  <c r="H154" i="4"/>
  <c r="L153" i="4"/>
  <c r="K153" i="4"/>
  <c r="H153" i="4"/>
  <c r="L152" i="4"/>
  <c r="K152" i="4"/>
  <c r="H152" i="4"/>
  <c r="L151" i="4"/>
  <c r="K151" i="4"/>
  <c r="H151" i="4"/>
  <c r="L150" i="4"/>
  <c r="K150" i="4"/>
  <c r="H150" i="4"/>
  <c r="L149" i="4"/>
  <c r="K149" i="4"/>
  <c r="H149" i="4"/>
  <c r="L148" i="4"/>
  <c r="K148" i="4"/>
  <c r="H148" i="4"/>
  <c r="L147" i="4"/>
  <c r="K147" i="4"/>
  <c r="H147" i="4"/>
  <c r="L146" i="4"/>
  <c r="K146" i="4"/>
  <c r="H146" i="4"/>
  <c r="L145" i="4"/>
  <c r="K145" i="4"/>
  <c r="H145" i="4"/>
  <c r="L144" i="4"/>
  <c r="K144" i="4"/>
  <c r="H144" i="4"/>
  <c r="L143" i="4"/>
  <c r="K143" i="4"/>
  <c r="H143" i="4"/>
  <c r="L142" i="4"/>
  <c r="K142" i="4"/>
  <c r="H142" i="4"/>
  <c r="L141" i="4"/>
  <c r="K141" i="4"/>
  <c r="H141" i="4"/>
  <c r="L140" i="4"/>
  <c r="K140" i="4"/>
  <c r="H140" i="4"/>
  <c r="L139" i="4"/>
  <c r="K139" i="4"/>
  <c r="H139" i="4"/>
  <c r="L138" i="4"/>
  <c r="K138" i="4"/>
  <c r="H138" i="4"/>
  <c r="L137" i="4"/>
  <c r="K137" i="4"/>
  <c r="H137" i="4"/>
  <c r="L136" i="4"/>
  <c r="K136" i="4"/>
  <c r="H136" i="4"/>
  <c r="L135" i="4"/>
  <c r="K135" i="4"/>
  <c r="H135" i="4"/>
  <c r="L134" i="4"/>
  <c r="K134" i="4"/>
  <c r="H134" i="4"/>
  <c r="L133" i="4"/>
  <c r="K133" i="4"/>
  <c r="H133" i="4"/>
  <c r="L132" i="4"/>
  <c r="K132" i="4"/>
  <c r="H132" i="4"/>
  <c r="L131" i="4"/>
  <c r="K131" i="4"/>
  <c r="H131" i="4"/>
  <c r="L130" i="4"/>
  <c r="K130" i="4"/>
  <c r="H130" i="4"/>
  <c r="L129" i="4"/>
  <c r="K129" i="4"/>
  <c r="H129" i="4"/>
  <c r="L128" i="4"/>
  <c r="K128" i="4"/>
  <c r="H128" i="4"/>
  <c r="L127" i="4"/>
  <c r="K127" i="4"/>
  <c r="H127" i="4"/>
  <c r="L126" i="4"/>
  <c r="K126" i="4"/>
  <c r="H126" i="4"/>
  <c r="L125" i="4"/>
  <c r="K125" i="4"/>
  <c r="H125" i="4"/>
  <c r="L124" i="4"/>
  <c r="K124" i="4"/>
  <c r="H124" i="4"/>
  <c r="L123" i="4"/>
  <c r="K123" i="4"/>
  <c r="H123" i="4"/>
  <c r="L122" i="4"/>
  <c r="K122" i="4"/>
  <c r="H122" i="4"/>
  <c r="L121" i="4"/>
  <c r="K121" i="4"/>
  <c r="H121" i="4"/>
  <c r="L120" i="4"/>
  <c r="K120" i="4"/>
  <c r="H120" i="4"/>
  <c r="L119" i="4"/>
  <c r="K119" i="4"/>
  <c r="H119" i="4"/>
  <c r="L118" i="4"/>
  <c r="K118" i="4"/>
  <c r="H118" i="4"/>
  <c r="L117" i="4"/>
  <c r="K117" i="4"/>
  <c r="H117" i="4"/>
  <c r="L116" i="4"/>
  <c r="K116" i="4"/>
  <c r="H116" i="4"/>
  <c r="L115" i="4"/>
  <c r="K115" i="4"/>
  <c r="H115" i="4"/>
  <c r="L114" i="4"/>
  <c r="K114" i="4"/>
  <c r="H114" i="4"/>
  <c r="L113" i="4"/>
  <c r="K113" i="4"/>
  <c r="H113" i="4"/>
  <c r="L112" i="4"/>
  <c r="K112" i="4"/>
  <c r="H112" i="4"/>
  <c r="L111" i="4"/>
  <c r="K111" i="4"/>
  <c r="H111" i="4"/>
  <c r="L110" i="4"/>
  <c r="K110" i="4"/>
  <c r="H110" i="4"/>
  <c r="L109" i="4"/>
  <c r="K109" i="4"/>
  <c r="H109" i="4"/>
  <c r="L108" i="4"/>
  <c r="K108" i="4"/>
  <c r="H108" i="4"/>
  <c r="L107" i="4"/>
  <c r="K107" i="4"/>
  <c r="H107" i="4"/>
  <c r="L106" i="4"/>
  <c r="K106" i="4"/>
  <c r="H106" i="4"/>
  <c r="L105" i="4"/>
  <c r="K105" i="4"/>
  <c r="H105" i="4"/>
  <c r="L104" i="4"/>
  <c r="K104" i="4"/>
  <c r="H104" i="4"/>
  <c r="L103" i="4"/>
  <c r="K103" i="4"/>
  <c r="H103" i="4"/>
  <c r="L102" i="4"/>
  <c r="K102" i="4"/>
  <c r="H102" i="4"/>
  <c r="L101" i="4"/>
  <c r="K101" i="4"/>
  <c r="H101" i="4"/>
  <c r="L100" i="4"/>
  <c r="K100" i="4"/>
  <c r="H100" i="4"/>
  <c r="L99" i="4"/>
  <c r="K99" i="4"/>
  <c r="H99" i="4"/>
  <c r="L98" i="4"/>
  <c r="K98" i="4"/>
  <c r="H98" i="4"/>
  <c r="L97" i="4"/>
  <c r="K97" i="4"/>
  <c r="H97" i="4"/>
  <c r="L96" i="4"/>
  <c r="K96" i="4"/>
  <c r="H96" i="4"/>
  <c r="L95" i="4"/>
  <c r="K95" i="4"/>
  <c r="H95" i="4"/>
  <c r="L94" i="4"/>
  <c r="K94" i="4"/>
  <c r="H94" i="4"/>
  <c r="L93" i="4"/>
  <c r="K93" i="4"/>
  <c r="H93" i="4"/>
  <c r="L92" i="4"/>
  <c r="K92" i="4"/>
  <c r="H92" i="4"/>
  <c r="L91" i="4"/>
  <c r="K91" i="4"/>
  <c r="H91" i="4"/>
  <c r="L90" i="4"/>
  <c r="K90" i="4"/>
  <c r="H90" i="4"/>
  <c r="L89" i="4"/>
  <c r="K89" i="4"/>
  <c r="H89" i="4"/>
  <c r="L88" i="4"/>
  <c r="K88" i="4"/>
  <c r="H88" i="4"/>
  <c r="L87" i="4"/>
  <c r="K87" i="4"/>
  <c r="H87" i="4"/>
  <c r="L86" i="4"/>
  <c r="K86" i="4"/>
  <c r="H86" i="4"/>
  <c r="L85" i="4"/>
  <c r="K85" i="4"/>
  <c r="H85" i="4"/>
  <c r="L84" i="4"/>
  <c r="K84" i="4"/>
  <c r="H84" i="4"/>
  <c r="L83" i="4"/>
  <c r="K83" i="4"/>
  <c r="H83" i="4"/>
  <c r="L82" i="4"/>
  <c r="K82" i="4"/>
  <c r="H82" i="4"/>
  <c r="L81" i="4"/>
  <c r="K81" i="4"/>
  <c r="H81" i="4"/>
  <c r="L80" i="4"/>
  <c r="K80" i="4"/>
  <c r="H80" i="4"/>
  <c r="L79" i="4"/>
  <c r="K79" i="4"/>
  <c r="H79" i="4"/>
  <c r="L78" i="4"/>
  <c r="K78" i="4"/>
  <c r="H78" i="4"/>
  <c r="L77" i="4"/>
  <c r="K77" i="4"/>
  <c r="H77" i="4"/>
  <c r="L76" i="4"/>
  <c r="K76" i="4"/>
  <c r="H76" i="4"/>
  <c r="L75" i="4"/>
  <c r="K75" i="4"/>
  <c r="H75" i="4"/>
  <c r="L74" i="4"/>
  <c r="K74" i="4"/>
  <c r="H74" i="4"/>
  <c r="L73" i="4"/>
  <c r="K73" i="4"/>
  <c r="H73" i="4"/>
  <c r="L72" i="4"/>
  <c r="K72" i="4"/>
  <c r="H72" i="4"/>
  <c r="L71" i="4"/>
  <c r="K71" i="4"/>
  <c r="H71" i="4"/>
  <c r="L70" i="4"/>
  <c r="K70" i="4"/>
  <c r="H70" i="4"/>
  <c r="L69" i="4"/>
  <c r="K69" i="4"/>
  <c r="H69" i="4"/>
  <c r="L68" i="4"/>
  <c r="K68" i="4"/>
  <c r="H68" i="4"/>
  <c r="L67" i="4"/>
  <c r="K67" i="4"/>
  <c r="H67" i="4"/>
  <c r="L66" i="4"/>
  <c r="K66" i="4"/>
  <c r="H66" i="4"/>
  <c r="L65" i="4"/>
  <c r="K65" i="4"/>
  <c r="H65" i="4"/>
  <c r="L64" i="4"/>
  <c r="K64" i="4"/>
  <c r="H64" i="4"/>
  <c r="L63" i="4"/>
  <c r="K63" i="4"/>
  <c r="H63" i="4"/>
  <c r="L62" i="4"/>
  <c r="K62" i="4"/>
  <c r="H62" i="4"/>
  <c r="L61" i="4"/>
  <c r="K61" i="4"/>
  <c r="H61" i="4"/>
  <c r="L60" i="4"/>
  <c r="K60" i="4"/>
  <c r="H60" i="4"/>
  <c r="L59" i="4"/>
  <c r="K59" i="4"/>
  <c r="H59" i="4"/>
  <c r="L58" i="4"/>
  <c r="K58" i="4"/>
  <c r="H58" i="4"/>
  <c r="L57" i="4"/>
  <c r="K57" i="4"/>
  <c r="H57" i="4"/>
  <c r="L56" i="4"/>
  <c r="K56" i="4"/>
  <c r="H56" i="4"/>
  <c r="L55" i="4"/>
  <c r="K55" i="4"/>
  <c r="H55" i="4"/>
  <c r="L54" i="4"/>
  <c r="K54" i="4"/>
  <c r="H54" i="4"/>
  <c r="L53" i="4"/>
  <c r="K53" i="4"/>
  <c r="H53" i="4"/>
  <c r="L52" i="4"/>
  <c r="K52" i="4"/>
  <c r="H52" i="4"/>
  <c r="L51" i="4"/>
  <c r="K51" i="4"/>
  <c r="H51" i="4"/>
  <c r="L50" i="4"/>
  <c r="K50" i="4"/>
  <c r="H50" i="4"/>
  <c r="L49" i="4"/>
  <c r="K49" i="4"/>
  <c r="H49" i="4"/>
  <c r="L48" i="4"/>
  <c r="K48" i="4"/>
  <c r="H48" i="4"/>
  <c r="L47" i="4"/>
  <c r="K47" i="4"/>
  <c r="H47" i="4"/>
  <c r="L46" i="4"/>
  <c r="K46" i="4"/>
  <c r="H46" i="4"/>
  <c r="L45" i="4"/>
  <c r="K45" i="4"/>
  <c r="H45" i="4"/>
  <c r="L44" i="4"/>
  <c r="K44" i="4"/>
  <c r="H44" i="4"/>
  <c r="L43" i="4"/>
  <c r="K43" i="4"/>
  <c r="H43" i="4"/>
  <c r="L42" i="4"/>
  <c r="K42" i="4"/>
  <c r="H42" i="4"/>
  <c r="L41" i="4"/>
  <c r="K41" i="4"/>
  <c r="H41" i="4"/>
  <c r="L40" i="4"/>
  <c r="K40" i="4"/>
  <c r="H40" i="4"/>
  <c r="L39" i="4"/>
  <c r="K39" i="4"/>
  <c r="H39" i="4"/>
  <c r="L38" i="4"/>
  <c r="K38" i="4"/>
  <c r="H38" i="4"/>
  <c r="L37" i="4"/>
  <c r="K37" i="4"/>
  <c r="H37" i="4"/>
  <c r="L36" i="4"/>
  <c r="K36" i="4"/>
  <c r="H36" i="4"/>
  <c r="L35" i="4"/>
  <c r="K35" i="4"/>
  <c r="H35" i="4"/>
  <c r="L34" i="4"/>
  <c r="K34" i="4"/>
  <c r="H34" i="4"/>
  <c r="L33" i="4"/>
  <c r="K33" i="4"/>
  <c r="H33" i="4"/>
  <c r="L32" i="4"/>
  <c r="K32" i="4"/>
  <c r="H32" i="4"/>
  <c r="L31" i="4"/>
  <c r="K31" i="4"/>
  <c r="H31" i="4"/>
  <c r="L30" i="4"/>
  <c r="K30" i="4"/>
  <c r="H30" i="4"/>
  <c r="L29" i="4"/>
  <c r="K29" i="4"/>
  <c r="H29" i="4"/>
  <c r="L28" i="4"/>
  <c r="K28" i="4"/>
  <c r="H28" i="4"/>
  <c r="L27" i="4"/>
  <c r="K27" i="4"/>
  <c r="H27" i="4"/>
  <c r="L26" i="4"/>
  <c r="K26" i="4"/>
  <c r="H26" i="4"/>
  <c r="L25" i="4"/>
  <c r="K25" i="4"/>
  <c r="H25" i="4"/>
  <c r="L24" i="4"/>
  <c r="K24" i="4"/>
  <c r="H24" i="4"/>
  <c r="L23" i="4"/>
  <c r="K23" i="4"/>
  <c r="H23" i="4"/>
  <c r="L22" i="4"/>
  <c r="K22" i="4"/>
  <c r="H22" i="4"/>
  <c r="L21" i="4"/>
  <c r="K21" i="4"/>
  <c r="H21" i="4"/>
  <c r="L20" i="4"/>
  <c r="K20" i="4"/>
  <c r="H20" i="4"/>
  <c r="L19" i="4"/>
  <c r="K19" i="4"/>
  <c r="H19" i="4"/>
  <c r="L18" i="4"/>
  <c r="K18" i="4"/>
  <c r="H18" i="4"/>
  <c r="L17" i="4"/>
  <c r="K17" i="4"/>
  <c r="H17" i="4"/>
  <c r="L16" i="4"/>
  <c r="K16" i="4"/>
  <c r="H16" i="4"/>
  <c r="L15" i="4"/>
  <c r="K15" i="4"/>
  <c r="H15" i="4"/>
  <c r="L14" i="4"/>
  <c r="K14" i="4"/>
  <c r="H14" i="4"/>
  <c r="L13" i="4"/>
  <c r="K13" i="4"/>
  <c r="H13" i="4"/>
  <c r="L12" i="4"/>
  <c r="K12" i="4"/>
  <c r="H12" i="4"/>
  <c r="L11" i="4"/>
  <c r="K11" i="4"/>
  <c r="H11" i="4"/>
  <c r="L10" i="4"/>
  <c r="K10" i="4"/>
  <c r="H10" i="4"/>
  <c r="L9" i="4"/>
  <c r="K9" i="4"/>
  <c r="H9" i="4"/>
  <c r="L8" i="4"/>
  <c r="K8" i="4"/>
  <c r="H8" i="4"/>
  <c r="L7" i="4"/>
  <c r="K7" i="4"/>
  <c r="H7" i="4"/>
  <c r="L6" i="4"/>
  <c r="K6" i="4"/>
  <c r="H6" i="4"/>
  <c r="L5" i="4"/>
  <c r="K5" i="4"/>
  <c r="H5" i="4"/>
  <c r="L4" i="4"/>
  <c r="K4" i="4"/>
  <c r="H4" i="4"/>
  <c r="L3" i="4"/>
  <c r="K3" i="4"/>
  <c r="H3" i="4"/>
  <c r="L2" i="4"/>
  <c r="K2" i="4"/>
  <c r="H2" i="4"/>
  <c r="K2" i="2"/>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H2" i="2" l="1"/>
  <c r="H3" i="2"/>
  <c r="H4" i="2"/>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0" i="2"/>
  <c r="H371" i="2"/>
  <c r="H372" i="2"/>
  <c r="H373" i="2"/>
  <c r="H374" i="2"/>
  <c r="H375" i="2"/>
  <c r="H376" i="2"/>
  <c r="H377" i="2"/>
  <c r="H378"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4" i="2"/>
  <c r="H405" i="2"/>
  <c r="H406" i="2"/>
  <c r="H407" i="2"/>
  <c r="H408" i="2"/>
  <c r="H409" i="2"/>
  <c r="H410" i="2"/>
  <c r="H411" i="2"/>
  <c r="H412" i="2"/>
  <c r="H413" i="2"/>
  <c r="H414" i="2"/>
  <c r="H415" i="2"/>
  <c r="H416" i="2"/>
  <c r="H417" i="2"/>
  <c r="H418" i="2"/>
  <c r="H419" i="2"/>
  <c r="H420" i="2"/>
  <c r="H421" i="2"/>
  <c r="H422" i="2"/>
  <c r="H423"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8"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0" i="2"/>
  <c r="H501" i="2"/>
  <c r="H502" i="2"/>
  <c r="H503" i="2"/>
  <c r="H504" i="2"/>
  <c r="H505" i="2"/>
  <c r="H506" i="2"/>
  <c r="H507" i="2"/>
  <c r="H508" i="2"/>
  <c r="H509" i="2"/>
  <c r="H510" i="2"/>
  <c r="H511" i="2"/>
  <c r="H512" i="2"/>
  <c r="H513" i="2"/>
  <c r="H514" i="2"/>
  <c r="H515" i="2"/>
  <c r="H516" i="2"/>
  <c r="H517" i="2"/>
  <c r="H518" i="2"/>
  <c r="H519" i="2"/>
  <c r="H520" i="2"/>
  <c r="H521" i="2"/>
  <c r="H522" i="2"/>
  <c r="H523" i="2"/>
  <c r="H524" i="2"/>
  <c r="H525" i="2"/>
  <c r="H526" i="2"/>
  <c r="H527" i="2"/>
  <c r="H528" i="2"/>
  <c r="H529" i="2"/>
  <c r="H530" i="2"/>
  <c r="H531" i="2"/>
  <c r="H532" i="2"/>
  <c r="H533" i="2"/>
  <c r="H534" i="2"/>
  <c r="H535" i="2"/>
  <c r="H536" i="2"/>
  <c r="H537" i="2"/>
  <c r="H538" i="2"/>
  <c r="H539" i="2"/>
  <c r="H540" i="2"/>
  <c r="H541" i="2"/>
  <c r="H542" i="2"/>
  <c r="H543" i="2"/>
  <c r="H544" i="2"/>
  <c r="H545" i="2"/>
  <c r="H546" i="2"/>
  <c r="H547" i="2"/>
  <c r="H548" i="2"/>
  <c r="H549" i="2"/>
  <c r="H550" i="2"/>
  <c r="H551" i="2"/>
  <c r="H552" i="2"/>
  <c r="H553" i="2"/>
  <c r="H554" i="2"/>
  <c r="H555" i="2"/>
  <c r="H556" i="2"/>
  <c r="H557" i="2"/>
  <c r="H558" i="2"/>
  <c r="H559" i="2"/>
  <c r="H560" i="2"/>
  <c r="H561" i="2"/>
  <c r="H562" i="2"/>
  <c r="H563" i="2"/>
  <c r="H564" i="2"/>
  <c r="H565" i="2"/>
  <c r="H566" i="2"/>
  <c r="H567" i="2"/>
  <c r="H568" i="2"/>
  <c r="H569" i="2"/>
  <c r="H570" i="2"/>
  <c r="H571" i="2"/>
  <c r="H572" i="2"/>
  <c r="H573" i="2"/>
  <c r="H574" i="2"/>
  <c r="H575" i="2"/>
  <c r="H576" i="2"/>
  <c r="H577" i="2"/>
  <c r="H578" i="2"/>
  <c r="H579" i="2"/>
  <c r="H580" i="2"/>
  <c r="H581" i="2"/>
  <c r="H582" i="2"/>
  <c r="H583" i="2"/>
  <c r="H584" i="2"/>
  <c r="H585" i="2"/>
  <c r="H586" i="2"/>
  <c r="H587" i="2"/>
  <c r="H588" i="2"/>
  <c r="H589" i="2"/>
  <c r="H590" i="2"/>
  <c r="H591" i="2"/>
  <c r="H592" i="2"/>
  <c r="H593" i="2"/>
  <c r="H594" i="2"/>
  <c r="H595" i="2"/>
  <c r="H596" i="2"/>
  <c r="H597" i="2"/>
  <c r="H598" i="2"/>
  <c r="H599" i="2"/>
  <c r="H600" i="2"/>
  <c r="H601" i="2"/>
  <c r="H602" i="2"/>
  <c r="H603" i="2"/>
  <c r="H604" i="2"/>
  <c r="H605" i="2"/>
  <c r="H606" i="2"/>
  <c r="H607" i="2"/>
  <c r="H608" i="2"/>
  <c r="H609" i="2"/>
  <c r="H610" i="2"/>
  <c r="H611" i="2"/>
  <c r="H612" i="2"/>
  <c r="H613" i="2"/>
  <c r="H614" i="2"/>
  <c r="H615" i="2"/>
  <c r="H616" i="2"/>
  <c r="H617" i="2"/>
  <c r="H618" i="2"/>
  <c r="H619" i="2"/>
  <c r="H620" i="2"/>
  <c r="H621" i="2"/>
  <c r="H622" i="2"/>
  <c r="H623" i="2"/>
  <c r="H624" i="2"/>
  <c r="H625" i="2"/>
  <c r="H626" i="2"/>
  <c r="H627" i="2"/>
  <c r="H628" i="2"/>
  <c r="H629" i="2"/>
  <c r="H630" i="2"/>
  <c r="H631" i="2"/>
  <c r="H632" i="2"/>
  <c r="H633" i="2"/>
  <c r="H634" i="2"/>
  <c r="H635" i="2"/>
  <c r="H636" i="2"/>
  <c r="H637" i="2"/>
  <c r="H638" i="2"/>
  <c r="H639" i="2"/>
  <c r="H640" i="2"/>
  <c r="H641" i="2"/>
  <c r="H642" i="2"/>
  <c r="H643" i="2"/>
  <c r="H644" i="2"/>
  <c r="H645" i="2"/>
  <c r="H646" i="2"/>
  <c r="H647" i="2"/>
  <c r="H648" i="2"/>
  <c r="H649" i="2"/>
  <c r="H650" i="2"/>
  <c r="H651" i="2"/>
  <c r="H652" i="2"/>
  <c r="H653" i="2"/>
  <c r="H654" i="2"/>
  <c r="H655" i="2"/>
  <c r="H656" i="2"/>
  <c r="H657" i="2"/>
  <c r="H658" i="2"/>
  <c r="H659" i="2"/>
  <c r="H660" i="2"/>
  <c r="H661" i="2"/>
  <c r="H662" i="2"/>
  <c r="H663" i="2"/>
  <c r="H664" i="2"/>
  <c r="H665" i="2"/>
  <c r="H666" i="2"/>
  <c r="H667" i="2"/>
  <c r="H668" i="2"/>
  <c r="H669" i="2"/>
  <c r="H670" i="2"/>
  <c r="H671" i="2"/>
  <c r="H672" i="2"/>
  <c r="H673" i="2"/>
  <c r="H674" i="2"/>
  <c r="K383" i="2" l="1"/>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L2" i="2"/>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G19" i="1"/>
  <c r="F19" i="1"/>
  <c r="G12" i="1"/>
  <c r="F12" i="1"/>
  <c r="G6" i="1"/>
  <c r="F6" i="1"/>
  <c r="G2" i="1"/>
  <c r="F2" i="1"/>
  <c r="G24" i="1"/>
  <c r="F24" i="1"/>
  <c r="G17" i="1"/>
  <c r="F17" i="1"/>
  <c r="G7" i="1"/>
  <c r="F7" i="1"/>
  <c r="G23" i="1"/>
  <c r="F23" i="1"/>
  <c r="G11" i="1"/>
  <c r="F11" i="1"/>
  <c r="G22" i="1"/>
  <c r="F22" i="1"/>
  <c r="G21" i="1"/>
  <c r="F21" i="1"/>
  <c r="G13" i="1"/>
  <c r="F13" i="1"/>
  <c r="G10" i="1"/>
  <c r="F10" i="1"/>
  <c r="G9" i="1"/>
  <c r="F9" i="1"/>
  <c r="G15" i="1"/>
  <c r="F15" i="1"/>
  <c r="G16" i="1"/>
  <c r="F16" i="1"/>
  <c r="G4" i="1"/>
  <c r="F4" i="1"/>
  <c r="G8" i="1"/>
  <c r="F8" i="1"/>
  <c r="G5" i="1"/>
  <c r="F5" i="1"/>
  <c r="G3" i="1"/>
  <c r="F3" i="1"/>
  <c r="G20" i="1"/>
  <c r="F20" i="1"/>
  <c r="G14" i="1"/>
  <c r="F14" i="1"/>
  <c r="G18" i="1"/>
  <c r="F18" i="1"/>
  <c r="N38" i="2"/>
  <c r="N107" i="2"/>
  <c r="N38" i="4"/>
  <c r="N10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tc={FC27849F-8F7E-47E7-8B1F-E666DBC8DD5C}</author>
  </authors>
  <commentList>
    <comment ref="AE7" authorId="0" shapeId="0" xr:uid="{FC27849F-8F7E-47E7-8B1F-E666DBC8DD5C}">
      <text>
        <t xml:space="preserve">[Threaded comment]
Your version of Excel allows you to read this threaded comment; however, any edits to it will get removed if the file is opened in a newer version of Excel. Learn more: https://go.microsoft.com/fwlink/?linkid=870924
Comment:
    La columna a diligenciar en esta hoja es la N "Porque no se actualizó", tal como se indicó en la reunión y en el correo remitido, se observa que están colocando la información en otras celdas, por favor ajustar.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tc={17F0982E-53F4-47BC-9B52-309F34025683}</author>
  </authors>
  <commentList>
    <comment ref="AE7" authorId="0" shapeId="0" xr:uid="{17F0982E-53F4-47BC-9B52-309F34025683}">
      <text>
        <t xml:space="preserve">[Threaded comment]
Your version of Excel allows you to read this threaded comment; however, any edits to it will get removed if the file is opened in a newer version of Excel. Learn more: https://go.microsoft.com/fwlink/?linkid=870924
Comment:
    La columna a diligenciar en esta hoja es la N "Porque no se actualizó", tal como se indicó en la reunión y en el correo remitido, se observa que están colocando la información en otras celdas, por favor ajustar. </t>
      </text>
    </comment>
  </commentList>
</comments>
</file>

<file path=xl/sharedStrings.xml><?xml version="1.0" encoding="utf-8"?>
<sst xmlns="http://schemas.openxmlformats.org/spreadsheetml/2006/main" count="16013" uniqueCount="3301">
  <si>
    <t>SÍ</t>
  </si>
  <si>
    <t>NO</t>
  </si>
  <si>
    <t>idcontrato</t>
  </si>
  <si>
    <t>referenciadelcontrato</t>
  </si>
  <si>
    <t>valordelcontrato</t>
  </si>
  <si>
    <t>Valor real facturado</t>
  </si>
  <si>
    <t>Valor real pagado</t>
  </si>
  <si>
    <t>% Facturado</t>
  </si>
  <si>
    <t>% Pagado</t>
  </si>
  <si>
    <t>Se acualizó la información en SECOP?</t>
  </si>
  <si>
    <t>Porqué no se acualizó?</t>
  </si>
  <si>
    <t>urlproceso</t>
  </si>
  <si>
    <t xml:space="preserve">Nombre Contratista </t>
  </si>
  <si>
    <t>Tipo</t>
  </si>
  <si>
    <t xml:space="preserve">Modalidad de Contratación </t>
  </si>
  <si>
    <t>Fecha de Suscripción</t>
  </si>
  <si>
    <t>Fecha de inicio</t>
  </si>
  <si>
    <t>Fecha final</t>
  </si>
  <si>
    <t xml:space="preserve"> Apoyo a la supervisión</t>
  </si>
  <si>
    <t xml:space="preserve">Área </t>
  </si>
  <si>
    <t>División</t>
  </si>
  <si>
    <t>CO1.PCCNTR.7087519</t>
  </si>
  <si>
    <t>FDLSC-CPS-1084-2024</t>
  </si>
  <si>
    <t>Contratista  no ha  presentado cuenta de  cobro   //No han pasado ni un cobro de éste contrato.</t>
  </si>
  <si>
    <t>https://community.secop.gov.co/Public/Tendering/OpportunityDetail/Index?noticeUID=CO1.NTC.7129110&amp;isFromPublicArea=True&amp;isModal=true&amp;asPopupView=true</t>
  </si>
  <si>
    <t>JEISON JAVIER PINEDA PINZON</t>
  </si>
  <si>
    <t>CONTRATO DE PRESTACIÓN DE SERVICIOS PROFESIONALES Y/O APOYO A LA GESTIÓN</t>
  </si>
  <si>
    <t>CONTRATACIÓN DIRECTA</t>
  </si>
  <si>
    <t>VICTOR MAURICIO ARDILA RODRIGUEZ</t>
  </si>
  <si>
    <t>ACUERDOS CIUDADANOS</t>
  </si>
  <si>
    <t>CO1.PCCNTR.8434124</t>
  </si>
  <si>
    <t>FDLSC-CPS-782-2025</t>
  </si>
  <si>
    <t>Contratista  no ha  presentado cuenta de  cobro</t>
  </si>
  <si>
    <t>https://community.secop.gov.co/Public/Tendering/OpportunityDetail/Index?noticeUID=CO1.NTC.8829529&amp;isFromPublicArea=True&amp;isModal=true&amp;asPopupView=true</t>
  </si>
  <si>
    <t>STIVEN LEONARDO JARAMILLO AREVALO</t>
  </si>
  <si>
    <t>DIANA MARITZA RODRIGUEZ MEDINA</t>
  </si>
  <si>
    <t>ADMINISTRATIVA Y FINANCIERA</t>
  </si>
  <si>
    <t>ADMINISTRATIVA</t>
  </si>
  <si>
    <t>CO1.PCCNTR.8698706</t>
  </si>
  <si>
    <t>FDLSC-CPS-883-2025</t>
  </si>
  <si>
    <t>https://community.secop.gov.co/Public/Tendering/OpportunityDetail/Index?noticeUID=CO1.NTC.9280802&amp;isFromPublicArea=True&amp;isModal=true&amp;asPopupView=true</t>
  </si>
  <si>
    <t>HERNAN VARGAS GONZALEZ</t>
  </si>
  <si>
    <t>OSCAR ARMANDO RENDON DUQUE</t>
  </si>
  <si>
    <t>CO1.PCCNTR.6233025</t>
  </si>
  <si>
    <t>FDLSC-CPS-470-2024</t>
  </si>
  <si>
    <t>https://community.secop.gov.co/Public/Tendering/OpportunityDetail/Index?noticeUID=CO1.NTC.5966312&amp;isFromPublicArea=True&amp;isModal=true&amp;asPopupView=true</t>
  </si>
  <si>
    <t>ANDREI GERARDO ROA SABOYA</t>
  </si>
  <si>
    <t>JEISSON ANDREY GONZALEZ FLORIAN</t>
  </si>
  <si>
    <t>AMBIENTE</t>
  </si>
  <si>
    <t>CO1.PCCNTR.8691847</t>
  </si>
  <si>
    <t>FDLSC-CPS-880-2025</t>
  </si>
  <si>
    <t>Contratista  presento cuenta de cobro  en  Junio</t>
  </si>
  <si>
    <t>https://community.secop.gov.co/Public/Tendering/OpportunityDetail/Index?noticeUID=CO1.NTC.9181877&amp;isFromPublicArea=True&amp;isModal=true&amp;asPopupView=true</t>
  </si>
  <si>
    <t>GERALDINE MELO BELLO</t>
  </si>
  <si>
    <t>MARIO ALEXANDER MORALES HERRERA</t>
  </si>
  <si>
    <t>CAMINA SEGURA (SEGURIDAD)</t>
  </si>
  <si>
    <t>GESTORES</t>
  </si>
  <si>
    <t>CO1.PCCNTR.6966257</t>
  </si>
  <si>
    <t>FDLSC-CPS-1005-2024</t>
  </si>
  <si>
    <t>https://community.secop.gov.co/Public/Tendering/OpportunityDetail/Index?noticeUID=CO1.NTC.6970149&amp;isFromPublicArea=True&amp;isModal=true&amp;asPopupView=true</t>
  </si>
  <si>
    <t>ELIAS PARMENIO JACOME VILLARREAL</t>
  </si>
  <si>
    <t>FERNANDO SOTELO AVILA</t>
  </si>
  <si>
    <t>CDI</t>
  </si>
  <si>
    <t>CO1.PCCNTR.8517374</t>
  </si>
  <si>
    <t>FDLSC-CPS-744-2025</t>
  </si>
  <si>
    <t>https://community.secop.gov.co/Public/Tendering/OpportunityDetail/Index?noticeUID=CO1.NTC.9032801&amp;isFromPublicArea=True&amp;isModal=true&amp;asPopupView=true</t>
  </si>
  <si>
    <t>DANIELA VALENTINA BELLO BERNAL</t>
  </si>
  <si>
    <t xml:space="preserve">NATALIA ESPITIA ROJAS </t>
  </si>
  <si>
    <t>DESPACHO</t>
  </si>
  <si>
    <t>CO1.PCCNTR.8523848</t>
  </si>
  <si>
    <t>FDLSC-CPS-810-2025</t>
  </si>
  <si>
    <t>JOSE JULIAN CHIA MATALLANA</t>
  </si>
  <si>
    <t>NATALIA ESPITIA ROJAS</t>
  </si>
  <si>
    <t>CO1.PCCNTR.8709118</t>
  </si>
  <si>
    <t>FDLSC-CV-888-2025</t>
  </si>
  <si>
    <t>https://community.secop.gov.co/Public/Tendering/OpportunityDetail/Index?noticeUID=CO1.NTC.9146354&amp;isFromPublicArea=True&amp;isModal=true&amp;asPopupView=true</t>
  </si>
  <si>
    <t>3PRO EQUIPOS AUDIOVISUALES S.A.S</t>
  </si>
  <si>
    <t>CONTRATO DE COMPRAVENTA</t>
  </si>
  <si>
    <t>MINIMA CUANTIA</t>
  </si>
  <si>
    <t>JEISSON ALBEIRO CAMPOS TIQUE</t>
  </si>
  <si>
    <t>PRENSA</t>
  </si>
  <si>
    <t>CO1.PCCNTR.8695978</t>
  </si>
  <si>
    <t>FDLSC-CPS-881-2025</t>
  </si>
  <si>
    <t>https://community.secop.gov.co/Public/Tendering/OpportunityDetail/Index?noticeUID=CO1.NTC.9211269&amp;isFromPublicArea=True&amp;isModal=true&amp;asPopupView=true</t>
  </si>
  <si>
    <t>JORGE ESTIVEN RAMIREZ VELASCO</t>
  </si>
  <si>
    <t xml:space="preserve">JUNIOR EDUARDO RIVAS MORENO </t>
  </si>
  <si>
    <t>CO1.PCCNTR.7127968</t>
  </si>
  <si>
    <t>FDLSC-CPS-1117-2024</t>
  </si>
  <si>
    <t>https://community.secop.gov.co/Public/Tendering/OpportunityDetail/Index?noticeUID=CO1.NTC.7174121&amp;isFromPublicArea=True&amp;isModal=true&amp;asPopupView=true</t>
  </si>
  <si>
    <t>NELSON RAUL RAMOS LEAL</t>
  </si>
  <si>
    <t>INSPECCIONES 4C</t>
  </si>
  <si>
    <t>CO1.PCCNTR.7616873</t>
  </si>
  <si>
    <t>FDLSC-CPS-162-2025</t>
  </si>
  <si>
    <t>El  contrato  no  se  ejecuto,  quedo  en  firmado</t>
  </si>
  <si>
    <t>https://community.secop.gov.co/Public/Tendering/OpportunityDetail/Index?noticeUID=CO1.NTC.7768230&amp;isFromPublicArea=True&amp;isModal=true&amp;asPopupView=true</t>
  </si>
  <si>
    <t>JULIETH NATALIA TORRES CAPERA</t>
  </si>
  <si>
    <t>ESTHEFANY CHAVERRA MOSQUERA</t>
  </si>
  <si>
    <t>JAL</t>
  </si>
  <si>
    <t>CO1.PCCNTR.8562479</t>
  </si>
  <si>
    <t>FDLSC-CPS-821-2025</t>
  </si>
  <si>
    <t>https://community.secop.gov.co/Public/Tendering/OpportunityDetail/Index?noticeUID=CO1.NTC.9089021&amp;isFromPublicArea=True&amp;isModal=true&amp;asPopupView=true</t>
  </si>
  <si>
    <t>DARWIN ANTONIO ALMEIDA BRIEVA</t>
  </si>
  <si>
    <t>WILSON MAURICIO YANGUMA LOZANO</t>
  </si>
  <si>
    <t>MAS OPORTUNIDADES</t>
  </si>
  <si>
    <t>CULTURA</t>
  </si>
  <si>
    <t>CO1.PCCNTR.8489387</t>
  </si>
  <si>
    <t>FDLSC-CPS-795-2025</t>
  </si>
  <si>
    <t>https://community.secop.gov.co/Public/Tendering/OpportunityDetail/Index?noticeUID=CO1.NTC.8985586&amp;isFromPublicArea=True&amp;isModal=true&amp;asPopupView=true</t>
  </si>
  <si>
    <t>AURA SOFIA MEJIA RUIZ</t>
  </si>
  <si>
    <t xml:space="preserve">YORX NICOLAS FEDERICO GORDILLO LEON </t>
  </si>
  <si>
    <t>PRODUCTIVIDAD</t>
  </si>
  <si>
    <t>CO1.PCCNTR.8646443</t>
  </si>
  <si>
    <t>FDLSC-CSU-863-2025</t>
  </si>
  <si>
    <t>https://community.secop.gov.co/Public/Tendering/OpportunityDetail/Index?noticeUID=CO1.NTC.9146033&amp;isFromPublicArea=True&amp;isModal=true&amp;asPopupView=true</t>
  </si>
  <si>
    <t>Convil Soluciones S.A.S.</t>
  </si>
  <si>
    <t>CONTRATO DE SUMINISTRO</t>
  </si>
  <si>
    <t>¿</t>
  </si>
  <si>
    <t>RAUL ERNESTO TORRES OSMA</t>
  </si>
  <si>
    <t>MAS TERRITORIO</t>
  </si>
  <si>
    <t>RIESGOS</t>
  </si>
  <si>
    <t>CO1.PCCNTR.8410568</t>
  </si>
  <si>
    <t>FDLSC-CPS-780-2025</t>
  </si>
  <si>
    <t>https://community.secop.gov.co/Public/Tendering/OpportunityDetail/Index?noticeUID=CO1.NTC.8885624&amp;isFromPublicArea=True&amp;isModal=true&amp;asPopupView=true</t>
  </si>
  <si>
    <t>NATHALYA CAROLAY SUAREZ BERNAL</t>
  </si>
  <si>
    <t>ISOLIER ANDRES EGUIS BENITEZ</t>
  </si>
  <si>
    <t xml:space="preserve">NORMATIVO INSPECCIONES </t>
  </si>
  <si>
    <t>INFRAESTRUCTURA</t>
  </si>
  <si>
    <t>CO1.PCCNTR.6857629</t>
  </si>
  <si>
    <t>FDLSC-CPS-760-2024</t>
  </si>
  <si>
    <t>https://community.secop.gov.co/Public/Tendering/OpportunityDetail/Index?noticeUID=CO1.NTC.6830600&amp;isFromPublicArea=True&amp;isModal=true&amp;asPopupView=true</t>
  </si>
  <si>
    <t>OSCAR FELIPE GOMEZ GALINDO</t>
  </si>
  <si>
    <t>SUGEY DIAZ TRIANA</t>
  </si>
  <si>
    <t>CO1.PCCNTR.6856979</t>
  </si>
  <si>
    <t>FDLSC-CPS-741-2024</t>
  </si>
  <si>
    <t>LAURA DANIELA SUA SIMANCA</t>
  </si>
  <si>
    <t>CO1.PCCNTR.8142306</t>
  </si>
  <si>
    <t>FDLSC-CPS-714-2025</t>
  </si>
  <si>
    <t>La contratista solicitó la liberación del valor del contrato y actualmente se está adelantando el trámite correspondiente para atender dicha solicitud.</t>
  </si>
  <si>
    <t>https://community.secop.gov.co/Public/Tendering/OpportunityDetail/Index?noticeUID=CO1.NTC.8522919&amp;isFromPublicArea=True&amp;isModal=true&amp;asPopupView=true</t>
  </si>
  <si>
    <t>MARIA JOSE DIAZ RUEDA</t>
  </si>
  <si>
    <t>LIZ JOHANA GARCIA HERNANDEZ</t>
  </si>
  <si>
    <t>TERRITORIO SOCIAL</t>
  </si>
  <si>
    <t xml:space="preserve">DOTACIONES </t>
  </si>
  <si>
    <t>CO1.PCCNTR.8729159</t>
  </si>
  <si>
    <t>FDLSC-CPS-893-2025</t>
  </si>
  <si>
    <t>https://community.secop.gov.co/Public/Tendering/OpportunityDetail/Index?noticeUID=CO1.NTC.9198860&amp;isFromPublicArea=True&amp;isModal=true&amp;asPopupView=true</t>
  </si>
  <si>
    <t>CLAUDIA MARCELA MAHECHA MAHECHA</t>
  </si>
  <si>
    <t>ESTADO FIRMADO</t>
  </si>
  <si>
    <t>CO1.PCCNTR.8680915</t>
  </si>
  <si>
    <t>FDLSC-CPS-857-2025</t>
  </si>
  <si>
    <t>https://community.secop.gov.co/Public/Tendering/OpportunityDetail/Index?noticeUID=CO1.NTC.9246767&amp;isFromPublicArea=True&amp;isModal=true&amp;asPopupView=true</t>
  </si>
  <si>
    <t>MIGUEL ANTONIO MORA VALLEJO</t>
  </si>
  <si>
    <t>CO1.PCCNTR.8716871</t>
  </si>
  <si>
    <t>FDLSC-CPS-884-2025</t>
  </si>
  <si>
    <t>DINA VANESSA GUERRA RAMIREZ</t>
  </si>
  <si>
    <t>CO1.PCCNTR.8356649</t>
  </si>
  <si>
    <t>FDLSC-CPS-745-2025</t>
  </si>
  <si>
    <t>https://community.secop.gov.co/Public/Tendering/OpportunityDetail/Index?noticeUID=CO1.NTC.8466012&amp;isFromPublicArea=True&amp;isModal=true&amp;asPopupView=true</t>
  </si>
  <si>
    <t>SANDRA PATRICIA ALARCON RODRIGUEZ</t>
  </si>
  <si>
    <t>TERMINACION ANTICIPADA</t>
  </si>
  <si>
    <t>valorfacturado</t>
  </si>
  <si>
    <t>valorpagado</t>
  </si>
  <si>
    <t>Columna1</t>
  </si>
  <si>
    <t>% Facturado2</t>
  </si>
  <si>
    <t>% Pagado2</t>
  </si>
  <si>
    <t>Porqué no se actualizó?</t>
  </si>
  <si>
    <t>PAGOS ACTUALIZADOS</t>
  </si>
  <si>
    <t xml:space="preserve">AÑO DE PAGO </t>
  </si>
  <si>
    <t>FECHA DE PAGO</t>
  </si>
  <si>
    <t>NOVEDAD</t>
  </si>
  <si>
    <t>CO1.PCCNTR.6919881</t>
  </si>
  <si>
    <t>FDLSC-CPS-857-2024</t>
  </si>
  <si>
    <t>https://community.secop.gov.co/Public/Tendering/OpportunityDetail/Index?noticeUID=CO1.NTC.6911198&amp;isFromPublicArea=True&amp;isModal=true&amp;asPopupView=true</t>
  </si>
  <si>
    <t>JUAN CARLOS PIÑEROS USGAME</t>
  </si>
  <si>
    <t xml:space="preserve">JAVIER CASTILLO GUERRERO                                                              </t>
  </si>
  <si>
    <t>Se presentó cuenta de cobro final y se  realizó acta de liberación con fecha 2 de mayo de 2025</t>
  </si>
  <si>
    <t>CO1.PCCNTR.6922892</t>
  </si>
  <si>
    <t>FDLSC-CPS-888-2024</t>
  </si>
  <si>
    <t>https://community.secop.gov.co/Public/Tendering/OpportunityDetail/Index?noticeUID=CO1.NTC.6917475&amp;isFromPublicArea=True&amp;isModal=true&amp;asPopupView=true</t>
  </si>
  <si>
    <t>JONATHAN ARMANDO BOSIGAS MALAGON</t>
  </si>
  <si>
    <t xml:space="preserve">JAVIER CASTILLO GUERRERO                                            </t>
  </si>
  <si>
    <t>Se presentó cuenta de cobro final y se  realizó acta de liberación con fecha 3 de junio de 2025</t>
  </si>
  <si>
    <t>CO1.PCCNTR.7030051</t>
  </si>
  <si>
    <t>FDLSC-CPS-1061-2024</t>
  </si>
  <si>
    <t>https://community.secop.gov.co/Public/Tendering/OpportunityDetail/Index?noticeUID=CO1.NTC.7054985&amp;isFromPublicArea=True&amp;isModal=true&amp;asPopupView=true</t>
  </si>
  <si>
    <t>ROCIO SALGADO ESPARZA</t>
  </si>
  <si>
    <t xml:space="preserve">VICTOR MAURICIO ARDILA RODRIGUEZ                                       </t>
  </si>
  <si>
    <t>VÍCTIMAS</t>
  </si>
  <si>
    <t>CO1.PCCNTR.8194926</t>
  </si>
  <si>
    <t>FDLSC-CPS-722-2025</t>
  </si>
  <si>
    <t>https://community.secop.gov.co/Public/Tendering/OpportunityDetail/Index?noticeUID=CO1.NTC.8598890&amp;isFromPublicArea=True&amp;isModal=true&amp;asPopupView=true</t>
  </si>
  <si>
    <t>CINDY FERNANDA GARCIA GALLEGO</t>
  </si>
  <si>
    <t xml:space="preserve">JAIR ENRIQUE CAMACHO ARROYO  </t>
  </si>
  <si>
    <t>CAMINA SEGURA (SEGURIDAD) </t>
  </si>
  <si>
    <t xml:space="preserve">GESTORES DEL ORDEN </t>
  </si>
  <si>
    <t>4 Y 5</t>
  </si>
  <si>
    <t>2025 y 2026</t>
  </si>
  <si>
    <t>04/12/2025 09/02/2026</t>
  </si>
  <si>
    <t>LA CUENTA DE COBRO FUE PRESENTADA Y PAGADA EN 2026</t>
  </si>
  <si>
    <t>CO1.PCCNTR.7594168</t>
  </si>
  <si>
    <t>FDLSC-CPS-138-2025</t>
  </si>
  <si>
    <t>pendiente por cobrar enero del año 2025 el cual esta en tramite</t>
  </si>
  <si>
    <t>https://community.secop.gov.co/Public/Tendering/OpportunityDetail/Index?noticeUID=CO1.NTC.7757925&amp;isFromPublicArea=True&amp;isModal=true&amp;asPopupView=true</t>
  </si>
  <si>
    <t>FRANCY LORENA MARTINEZ CASTRO</t>
  </si>
  <si>
    <t>ARCADIO SARMIENTO RAMIREZ</t>
  </si>
  <si>
    <t>CO1.PCCNTR.6857234</t>
  </si>
  <si>
    <t>FDLSC-CPS-755-2024</t>
  </si>
  <si>
    <t>Pendiente marcar como  pagado la  totalidad  de  las  cuentas // Pendiente por cobrar por el contratista 3 días de febrero 2025</t>
  </si>
  <si>
    <t>https://community.secop.gov.co/Public/Tendering/OpportunityDetail/Index?noticeUID=CO1.NTC.6784082&amp;isFromPublicArea=True&amp;isModal=true&amp;asPopupView=true</t>
  </si>
  <si>
    <t>JAIME JIMENEZ ROJAS</t>
  </si>
  <si>
    <t>SEGURIDAD</t>
  </si>
  <si>
    <t>1 y 2</t>
  </si>
  <si>
    <t>15/11/2024 11/12/2024</t>
  </si>
  <si>
    <t>Pendiente por cobrar por el contratista 3 días de febrero 2025</t>
  </si>
  <si>
    <t>CO1.PCCNTR.6014539</t>
  </si>
  <si>
    <t>FDLSC-CPS-093-2024</t>
  </si>
  <si>
    <t>Cesiòn saldo por liberar de  $560.000 a favor del FDLSC.</t>
  </si>
  <si>
    <t>https://community.secop.gov.co/Public/Tendering/OpportunityDetail/Index?noticeUID=CO1.NTC.5646448&amp;isFromPublicArea=True&amp;isModal=true&amp;asPopupView=true</t>
  </si>
  <si>
    <t>ARIEL AUGUSTO MORA ROJAS</t>
  </si>
  <si>
    <t xml:space="preserve">MARIA DEL PILAR BENAVIDES ALFONSO                              </t>
  </si>
  <si>
    <t>CO1.PCCNTR.7881232</t>
  </si>
  <si>
    <t>FDLSC-CPS-620-2025</t>
  </si>
  <si>
    <t>Pendiente marcar como  pagado la  totalidad  de  las  cuentas // LA CUENTA DE COBRO FUE PRESENTADA Y PAGADA EN 2026</t>
  </si>
  <si>
    <t>https://community.secop.gov.co/Public/Tendering/OpportunityDetail/Index?noticeUID=CO1.NTC.8143408&amp;isFromPublicArea=True&amp;isModal=true&amp;asPopupView=true</t>
  </si>
  <si>
    <t>WILLIAN LEONARDO LOPEZ GARCIA</t>
  </si>
  <si>
    <t xml:space="preserve">ESTHEFANY CHAVERRA MOSQUERA </t>
  </si>
  <si>
    <t>8 ult</t>
  </si>
  <si>
    <t>CO1.PCCNTR.6162081</t>
  </si>
  <si>
    <t>FDLSC-CPS-182-2024</t>
  </si>
  <si>
    <t xml:space="preserve">Falta cobrar 02 dias de agosto.PRIMER REQUERIMIENTO 20255420394261
</t>
  </si>
  <si>
    <t>https://community.secop.gov.co/Public/Tendering/OpportunityDetail/Index?noticeUID=CO1.NTC.5786669&amp;isFromPublicArea=True&amp;isModal=true&amp;asPopupView=true</t>
  </si>
  <si>
    <t>LISSETH CATALINA VARGAS MAYORGA</t>
  </si>
  <si>
    <t xml:space="preserve">FRANCY YOBANA GARCIA DAZA                                           </t>
  </si>
  <si>
    <t>PARTICIPACIÓN</t>
  </si>
  <si>
    <t>CO1.PCCNTR.7779087</t>
  </si>
  <si>
    <t>FDLSC-CPS-504-2025</t>
  </si>
  <si>
    <t>https://community.secop.gov.co/Public/Tendering/OpportunityDetail/Index?noticeUID=CO1.NTC.7940490&amp;isFromPublicArea=True&amp;isModal=true&amp;asPopupView=true</t>
  </si>
  <si>
    <t>LAURA DALLANA RODRIGUEZ PARRA</t>
  </si>
  <si>
    <t xml:space="preserve">MAS OPORTUNIDADES </t>
  </si>
  <si>
    <t>9 ult</t>
  </si>
  <si>
    <t>CO1.PCCNTR.7857583</t>
  </si>
  <si>
    <t>FDLSC-CPS-598-2025</t>
  </si>
  <si>
    <t>Pendiente marcar como  pagado la  totalidad  de  las  cuentas  // LA CUENTA DE COBRO FUE PRESENTADA Y PAGADA EN 2026</t>
  </si>
  <si>
    <t>https://community.secop.gov.co/Public/Tendering/OpportunityDetail/Index?noticeUID=CO1.NTC.8029368&amp;isFromPublicArea=True&amp;isModal=true&amp;asPopupView=true</t>
  </si>
  <si>
    <t>YENCY MAYERLY GUARIN BAQUERO</t>
  </si>
  <si>
    <t>EDUCACION </t>
  </si>
  <si>
    <t>CO1.PCCNTR.7700445</t>
  </si>
  <si>
    <t>FDLSC-CPS-311-2025</t>
  </si>
  <si>
    <t>Pendiente marcar como  pagado la  totalidad  de  las  cuentas</t>
  </si>
  <si>
    <t>https://community.secop.gov.co/Public/Tendering/OpportunityDetail/Index?noticeUID=CO1.NTC.7791952&amp;isFromPublicArea=True&amp;isModal=true&amp;asPopupView=true</t>
  </si>
  <si>
    <t>HUGO LEONARDO ORTIZ GARCIA</t>
  </si>
  <si>
    <t xml:space="preserve">MARIO ALEXANDER MORALES HERRERA </t>
  </si>
  <si>
    <t>GESTORES DEL ORDEN </t>
  </si>
  <si>
    <t>7 y 9</t>
  </si>
  <si>
    <t>2025 2026</t>
  </si>
  <si>
    <t>19/11/2025 02/03/2026</t>
  </si>
  <si>
    <t>CO1.PCCNTR.6963814</t>
  </si>
  <si>
    <t>FDLSC-CPS-967-2024</t>
  </si>
  <si>
    <t>//El saldo pendiente se encuentra pendiente de liberación o fue liberado a favor de la entidad por área de presupuesto.</t>
  </si>
  <si>
    <t>https://community.secop.gov.co/Public/Tendering/OpportunityDetail/Index?noticeUID=CO1.NTC.6966088&amp;isFromPublicArea=True&amp;isModal=true&amp;asPopupView=true</t>
  </si>
  <si>
    <t>LILIANA ESPITIA VIVEROS</t>
  </si>
  <si>
    <t xml:space="preserve">JEISSON ANDREY GONZALEZ FLORIAN </t>
  </si>
  <si>
    <t>DEPORTES</t>
  </si>
  <si>
    <t>El saldo pendiente se encuentra pendiente de liberación o fue liberado a favor de la entidad por área de presupuesto.</t>
  </si>
  <si>
    <t>CO1.PCCNTR.6985155</t>
  </si>
  <si>
    <t>FDLSC-CPS-1060-2024</t>
  </si>
  <si>
    <t>//Solo a cobrado la fraccion del primer mes (nov. 2024) y el cps va hasta 04 de marzo 2025.</t>
  </si>
  <si>
    <t>https://community.secop.gov.co/Public/Tendering/OpportunityDetail/Index?noticeUID=CO1.NTC.6940362&amp;isFromPublicArea=True&amp;isModal=true&amp;asPopupView=true</t>
  </si>
  <si>
    <t>JENNIFER ROJAS ALVAREZ</t>
  </si>
  <si>
    <t xml:space="preserve">VICTOR MAURICIO ARDILA RODRIGUEZ                                                      </t>
  </si>
  <si>
    <t>ESTRATEGIA DE PARQUES</t>
  </si>
  <si>
    <t>CO1.PCCNTR.7849894</t>
  </si>
  <si>
    <t>FDLSC-CPS-592-2025</t>
  </si>
  <si>
    <t>https://community.secop.gov.co/Public/Tendering/OpportunityDetail/Index?noticeUID=CO1.NTC.8085698&amp;isFromPublicArea=True&amp;isModal=true&amp;asPopupView=true</t>
  </si>
  <si>
    <t>NATALY ALEJANDRA SANABRIA COTACIO</t>
  </si>
  <si>
    <t>JUAN ALEXANDER URREGO MONTAÑA</t>
  </si>
  <si>
    <t>DEPORTES </t>
  </si>
  <si>
    <t>CO1.PCCNTR.6162618</t>
  </si>
  <si>
    <t>FDLSC-CPS-398-2024</t>
  </si>
  <si>
    <t>https://community.secop.gov.co/Public/Tendering/OpportunityDetail/Index?noticeUID=CO1.NTC.5916334&amp;isFromPublicArea=True&amp;isModal=true&amp;asPopupView=true</t>
  </si>
  <si>
    <t>CHRISTIAAN BENJAMIN GALEANO LEMOS</t>
  </si>
  <si>
    <t>JAVIER CASTILLO GUERRERO</t>
  </si>
  <si>
    <t>Falta cobrar por parte del contratista 2 dias de octubre de 2024</t>
  </si>
  <si>
    <t>CO1.PCCNTR.7761543</t>
  </si>
  <si>
    <t>FDLSC-CPS-438-2025</t>
  </si>
  <si>
    <t>https://community.secop.gov.co/Public/Tendering/OpportunityDetail/Index?noticeUID=CO1.NTC.7972733&amp;isFromPublicArea=True&amp;isModal=true&amp;asPopupView=true</t>
  </si>
  <si>
    <t>DANIEL FELIPE GARCIA GAVIRIA</t>
  </si>
  <si>
    <t xml:space="preserve">ANGIE ALEJANDRA MENDEZ VERGARA </t>
  </si>
  <si>
    <t>CO1.PCCNTR.6185722</t>
  </si>
  <si>
    <t>FDLSC-CPS-422-2024</t>
  </si>
  <si>
    <t>NOHOLEES HEREDIA: CUENTA DE COBRO FINAL PRESENTADA EN MAYO 2026, PERO NO HA SIDO APROBADA EN SECOP</t>
  </si>
  <si>
    <t>https://community.secop.gov.co/Public/Tendering/OpportunityDetail/Index?noticeUID=CO1.NTC.5946315&amp;isFromPublicArea=True&amp;isModal=true&amp;asPopupView=true</t>
  </si>
  <si>
    <t>NHOLEES ENEREIDA TOLEDO BALAGUERA</t>
  </si>
  <si>
    <t>CO1.PCCNTR.7821338</t>
  </si>
  <si>
    <t>FDLSC-CPS-550-2025</t>
  </si>
  <si>
    <t>https://community.secop.gov.co/Public/Tendering/OpportunityDetail/Index?noticeUID=CO1.NTC.8051520&amp;isFromPublicArea=True&amp;isModal=true&amp;asPopupView=true</t>
  </si>
  <si>
    <t>SERGIO ALEJANDRO CASTILLO CABEZA</t>
  </si>
  <si>
    <t>DIEGO MAURICIO ROJAS CACHOPE</t>
  </si>
  <si>
    <t>7 y 8</t>
  </si>
  <si>
    <t>9/12/2025 06/05/2026</t>
  </si>
  <si>
    <t>CONTRATO LIQUIDADO EN MARZO DE 2026</t>
  </si>
  <si>
    <t>CO1.PCCNTR.6851841</t>
  </si>
  <si>
    <t>FDLSC-CPS-748-2024</t>
  </si>
  <si>
    <t>https://community.secop.gov.co/Public/Tendering/OpportunityDetail/Index?noticeUID=CO1.NTC.6825264&amp;isFromPublicArea=True&amp;isModal=true&amp;asPopupView=true</t>
  </si>
  <si>
    <t>FABIAN ANDRES MIRANDA JACINTO</t>
  </si>
  <si>
    <t>16/12/2024 18/12/2024</t>
  </si>
  <si>
    <t>Pendiente por cobrar por el contratista 5 días de febrero 2025</t>
  </si>
  <si>
    <t>CO1.PCCNTR.8004912</t>
  </si>
  <si>
    <t>FDLSC-CPS-673-2025</t>
  </si>
  <si>
    <t>Actualmente, se encuentra pendiente la presentación de la cuenta de cobro por parte del contratista, la cual está en proceso de ajustes y correcciones para continuar con el trámite respectivo , se estima la radicación ultima fecha mes junio</t>
  </si>
  <si>
    <t>https://community.secop.gov.co/Public/Tendering/OpportunityDetail/Index?noticeUID=CO1.NTC.8320953&amp;isFromPublicArea=True&amp;isModal=true&amp;asPopupView=true</t>
  </si>
  <si>
    <t>HAXEL ALEJANDRO DE LA PAVA RAMIREZ</t>
  </si>
  <si>
    <t xml:space="preserve">LIZ JOHANA GARCIA HERNANDEZ </t>
  </si>
  <si>
    <t>CO1.PCCNTR.6890029</t>
  </si>
  <si>
    <t>FDLSC-CPS-815-2024</t>
  </si>
  <si>
    <t>LA CUENTA DE COBRO FUE PRESENTADA Y PAGADA EN MAYO 2025 PENDIENTE LIBERACION  SALDO</t>
  </si>
  <si>
    <t>https://community.secop.gov.co/Public/Tendering/OpportunityDetail/Index?noticeUID=CO1.NTC.6876569&amp;isFromPublicArea=True&amp;isModal=true&amp;asPopupView=true</t>
  </si>
  <si>
    <t>MARIA FERNANDA PARRA MESA</t>
  </si>
  <si>
    <t>MONICA ANDREA MIRANDA LOZADA</t>
  </si>
  <si>
    <t>CO1.PCCNTR.7651914</t>
  </si>
  <si>
    <t>FDLSC-CPS-233-2025</t>
  </si>
  <si>
    <t>https://community.secop.gov.co/Public/Tendering/OpportunityDetail/Index?noticeUID=CO1.NTC.7833893&amp;isFromPublicArea=True&amp;isModal=true&amp;asPopupView=true</t>
  </si>
  <si>
    <t>JENNIFER MARYORY GAITAN ESGUERRA</t>
  </si>
  <si>
    <t>JUNIOR EDUARDO RIVAS MORENO</t>
  </si>
  <si>
    <t>6,7,8,9 y 10</t>
  </si>
  <si>
    <t>24/09/2025 11/11/2025 02/03/2026</t>
  </si>
  <si>
    <t>CO1.PCCNTR.7186030</t>
  </si>
  <si>
    <t>FDLSC-CVNI-1161-2024</t>
  </si>
  <si>
    <t>https://community.secop.gov.co/Public/Tendering/OpportunityDetail/Index?noticeUID=CO1.NTC.7258123&amp;isFromPublicArea=True&amp;isModal=true&amp;asPopupView=true</t>
  </si>
  <si>
    <t>UNIVERSIDAD DISTRITAL FRANCISCO JOSE DE CALDAS</t>
  </si>
  <si>
    <t>CONVENIO INTERADMINISTRATIVO</t>
  </si>
  <si>
    <t>CONTRATACION DIRECTA</t>
  </si>
  <si>
    <t>AMBIENTE-PYBA</t>
  </si>
  <si>
    <t>CO1.PCCNTR.7879424</t>
  </si>
  <si>
    <t>FDLSC-CPS-616-2025</t>
  </si>
  <si>
    <t>https://community.secop.gov.co/Public/Tendering/OpportunityDetail/Index?noticeUID=CO1.NTC.8139750&amp;isFromPublicArea=True&amp;isModal=true&amp;asPopupView=true</t>
  </si>
  <si>
    <t>FRANCISCO LEONARDO RODRIGUEZ PEÑALOZA</t>
  </si>
  <si>
    <t>FERNEY VASQUEZ MORENO</t>
  </si>
  <si>
    <t>JUSTICIA SOCIAL </t>
  </si>
  <si>
    <t>CO1.PCCNTR.6954169</t>
  </si>
  <si>
    <t>FDLSC-CPS-927-2024</t>
  </si>
  <si>
    <t>https://community.secop.gov.co/Public/Tendering/OpportunityDetail/Index?noticeUID=CO1.NTC.6950255&amp;isFromPublicArea=True&amp;isModal=true&amp;asPopupView=true</t>
  </si>
  <si>
    <t>SANDRA PATRICIA MORALES ARIAS</t>
  </si>
  <si>
    <t>SILKA PATRICIA BARROS RIVADENEIRA</t>
  </si>
  <si>
    <t>CO1.PCCNTR.7563251</t>
  </si>
  <si>
    <t>FDLSC-CPS-132-2025</t>
  </si>
  <si>
    <t>pendiente por cobrar enero del año 2025 el cual esta en tramite , esta en proceso</t>
  </si>
  <si>
    <t>https://community.secop.gov.co/Public/Tendering/OpportunityDetail/Index?noticeUID=CO1.NTC.7711483&amp;isFromPublicArea=True&amp;isModal=true&amp;asPopupView=true</t>
  </si>
  <si>
    <t>DIEGO FERNANDO PAEZ TORRES</t>
  </si>
  <si>
    <t>CO1.PCCNTR.6148549</t>
  </si>
  <si>
    <t>FDLSC-CPS-350-2024</t>
  </si>
  <si>
    <t>https://community.secop.gov.co/Public/Tendering/OpportunityDetail/Index?noticeUID=CO1.NTC.5898712&amp;isFromPublicArea=True&amp;isModal=true&amp;asPopupView=true</t>
  </si>
  <si>
    <t>MAGDA BARRAGAN RAMIREZ</t>
  </si>
  <si>
    <t>IVC</t>
  </si>
  <si>
    <t>Se presentó cuenta de cobro final y se  realizó acta de liberación con fecha 1 de agosto de 2025</t>
  </si>
  <si>
    <t>CO1.PCCNTR.6959477</t>
  </si>
  <si>
    <t>FDLSC-CPS-983-2024</t>
  </si>
  <si>
    <t>Pendiente marcar como  pagado la  totalidad  de  las  cuentas//El saldo pendiente se encuentra pendiente de liberación o fue liberado a favor de la entidad por área de presupuesto.</t>
  </si>
  <si>
    <t>ANGIE YADIRA URRUTIA YEPES</t>
  </si>
  <si>
    <t>CO1.PCCNTR.6700709</t>
  </si>
  <si>
    <t>FDLSC-CPS-621-2024</t>
  </si>
  <si>
    <t xml:space="preserve">Saldo corresponde a liberacion de recursos  por cesion //falta cobrar 04 dias de enero
</t>
  </si>
  <si>
    <t>https://community.secop.gov.co/Public/Tendering/OpportunityDetail/Index?noticeUID=CO1.NTC.6626862&amp;isFromPublicArea=True&amp;isModal=true&amp;asPopupView=true</t>
  </si>
  <si>
    <t>CAMILO ENRIQUE RUBIO MARIN</t>
  </si>
  <si>
    <t xml:space="preserve">FRANCY YOBANA GARCIA DAZA                                  </t>
  </si>
  <si>
    <t xml:space="preserve">falta cobrar 04 dias de enero
</t>
  </si>
  <si>
    <t>CO1.PCCNTR.8035255</t>
  </si>
  <si>
    <t>FDLSC-CPS-689-2025</t>
  </si>
  <si>
    <t>https://community.secop.gov.co/Public/Tendering/OpportunityDetail/Index?noticeUID=CO1.NTC.8363925&amp;isFromPublicArea=True&amp;isModal=true&amp;asPopupView=true</t>
  </si>
  <si>
    <t>DAMARIS RETAMOSO PADILLA</t>
  </si>
  <si>
    <t xml:space="preserve">FERNANDO ANDRES CARVAJAL MOLINA  </t>
  </si>
  <si>
    <t xml:space="preserve">IVC NORMATIVO JURIDICA </t>
  </si>
  <si>
    <t>FORTALECIMIENTO</t>
  </si>
  <si>
    <t>CO1.PCCNTR.7850836</t>
  </si>
  <si>
    <t>FDLSC-CPS-594-2025</t>
  </si>
  <si>
    <t>https://community.secop.gov.co/Public/Tendering/OpportunityDetail/Index?noticeUID=CO1.NTC.8038647&amp;isFromPublicArea=True&amp;isModal=true&amp;asPopupView=true</t>
  </si>
  <si>
    <t>ANGIE LORENA GARCIA VERA</t>
  </si>
  <si>
    <t xml:space="preserve">7 (2) 8(6) 9 (3) </t>
  </si>
  <si>
    <t>09/012/2025 16/12/2025 25/05/2026</t>
  </si>
  <si>
    <t>CONTRATO LIQUIDADO EN MAYO DE 2026</t>
  </si>
  <si>
    <t>CO1.PCCNTR.8570040</t>
  </si>
  <si>
    <t>FDLSC-CPS-822-2025</t>
  </si>
  <si>
    <t>https://community.secop.gov.co/Public/Tendering/OpportunityDetail/Index?noticeUID=CO1.NTC.9092551&amp;isFromPublicArea=True&amp;isModal=true&amp;asPopupView=true</t>
  </si>
  <si>
    <t>FUNDACION ESPERANZA AFRO</t>
  </si>
  <si>
    <t>CONTRATO DE PRESTACIÓN DE SERVICIOS</t>
  </si>
  <si>
    <t xml:space="preserve">HERMES CAVIEDES MORENO </t>
  </si>
  <si>
    <t>TEJIDO SOCIAL</t>
  </si>
  <si>
    <t>1 2</t>
  </si>
  <si>
    <t xml:space="preserve">9/03/2026 06/05/2026 </t>
  </si>
  <si>
    <t>CO1.PCCNTR.7863631</t>
  </si>
  <si>
    <t>FDLSC-CPS-605-2025</t>
  </si>
  <si>
    <t>Mediante correo electrónico del 22 de mayo de 2026, se solicitó el apoyo para la validación de pagos, actualización de estados en SECOP II y liberación de saldos de contratos de prestación de servicios de la vigencia 2025. Así mismo, se informó que se adjuntaron las actas de liberación de saldos correspondientes para su revisión y trámite. Actualmente, se está a la espera de la gestión requerida para continuar con el cierre de los contratos en la plataforma SECOP II.</t>
  </si>
  <si>
    <t>https://community.secop.gov.co/Public/Tendering/OpportunityDetail/Index?noticeUID=CO1.NTC.8114275&amp;isFromPublicArea=True&amp;isModal=true&amp;asPopupView=true</t>
  </si>
  <si>
    <t>MANUEL FERNANDO PACHÓN SANTANA</t>
  </si>
  <si>
    <t>CO1.PCCNTR.7029467</t>
  </si>
  <si>
    <t>FDLSC-CPS-1063-2024</t>
  </si>
  <si>
    <t>//Se realizaron cobros de noviembre y diciembre pero no ha cobrado la fraccion de mes desde el 1  hasta 29/01/2025.</t>
  </si>
  <si>
    <t>https://community.secop.gov.co/Public/Tendering/OpportunityDetail/Index?noticeUID=CO1.NTC.7049551&amp;isFromPublicArea=True&amp;isModal=true&amp;asPopupView=true</t>
  </si>
  <si>
    <t>YEIMMY TORRES CESPEDES</t>
  </si>
  <si>
    <t xml:space="preserve">VICTOR MAURICIO ARDILA RODRIGUEZ                                                   </t>
  </si>
  <si>
    <t>MUJER Y GÉNERO</t>
  </si>
  <si>
    <t>2024-2025</t>
  </si>
  <si>
    <t>2/12/2024
22/01/2025</t>
  </si>
  <si>
    <t xml:space="preserve">El memorando de supervision fue asignado hace 8 dias </t>
  </si>
  <si>
    <t>CO1.PCCNTR.8039579</t>
  </si>
  <si>
    <t>FDLSC-CPS-690-2025</t>
  </si>
  <si>
    <t>https://community.secop.gov.co/Public/Tendering/OpportunityDetail/Index?noticeUID=CO1.NTC.8370229&amp;isFromPublicArea=True&amp;isModal=true&amp;asPopupView=true</t>
  </si>
  <si>
    <t>JOSE RICARDO CAÑON DIAZ</t>
  </si>
  <si>
    <t>CO1.PCCNTR.6314614</t>
  </si>
  <si>
    <t>FDLSC-CPS-495-2024</t>
  </si>
  <si>
    <t>https://community.secop.gov.co/Public/Tendering/OpportunityDetail/Index?noticeUID=CO1.NTC.6105319&amp;isFromPublicArea=True&amp;isModal=true&amp;asPopupView=true</t>
  </si>
  <si>
    <t>ALFONSO VARGAS ROMERO</t>
  </si>
  <si>
    <t>CO1.PCCNTR.7799265</t>
  </si>
  <si>
    <t>FDLSC-CPS-537-2025</t>
  </si>
  <si>
    <t>https://community.secop.gov.co/Public/Tendering/OpportunityDetail/Index?noticeUID=CO1.NTC.7996753&amp;isFromPublicArea=True&amp;isModal=true&amp;asPopupView=true</t>
  </si>
  <si>
    <t>WILFREDO CASTRO GOMEZ</t>
  </si>
  <si>
    <t xml:space="preserve">JAIR ENRIQUE CAMACHO ARROYO </t>
  </si>
  <si>
    <t>CO1.PCCNTR.7619843</t>
  </si>
  <si>
    <t>FDLSC-CPS-171-2025</t>
  </si>
  <si>
    <t xml:space="preserve"> NANCY MILENA LOPEZ MOJICA</t>
  </si>
  <si>
    <t>CO1.PCCNTR.6889337</t>
  </si>
  <si>
    <t>FDLSC-CPS-809-2024</t>
  </si>
  <si>
    <t>https://community.secop.gov.co/Public/Tendering/OpportunityDetail/Index?noticeUID=CO1.NTC.6872166&amp;isFromPublicArea=True&amp;isModal=true&amp;asPopupView=true</t>
  </si>
  <si>
    <t>JAIME ANIBAL REY RODRIGUEZ</t>
  </si>
  <si>
    <t>Se presentó cuenta de cobro final y se realizó acta de liberación con fecha  3 de marzo  de 2025</t>
  </si>
  <si>
    <t>CO1.PCCNTR.7861682</t>
  </si>
  <si>
    <t>FDLSC-CPS-606-2025</t>
  </si>
  <si>
    <t>https://community.secop.gov.co/Public/Tendering/OpportunityDetail/Index?noticeUID=CO1.NTC.7865592&amp;isFromPublicArea=True&amp;isModal=true&amp;asPopupView=true</t>
  </si>
  <si>
    <t>NATALIA MARIN ANDRADE</t>
  </si>
  <si>
    <t>02/13/2026</t>
  </si>
  <si>
    <t>CO1.PCCNTR.6857649</t>
  </si>
  <si>
    <t>FDLSC-CPS-753-2024</t>
  </si>
  <si>
    <t>https://community.secop.gov.co/Public/Tendering/OpportunityDetail/Index?noticeUID=CO1.NTC.6777322&amp;isFromPublicArea=True&amp;isModal=true&amp;asPopupView=true</t>
  </si>
  <si>
    <t>NICOLAS CUEVAS RAMIREZ</t>
  </si>
  <si>
    <t>15/11/2024 17/12/2024</t>
  </si>
  <si>
    <t>Pendiente por cobrar por el contratista 1 días de febrero 2025</t>
  </si>
  <si>
    <t>CO1.PCCNTR.7827802</t>
  </si>
  <si>
    <t>FDLSC-CPS-583-2025</t>
  </si>
  <si>
    <t>https://community.secop.gov.co/Public/Tendering/OpportunityDetail/Index?noticeUID=CO1.NTC.8060842&amp;isFromPublicArea=True&amp;isModal=true&amp;asPopupView=true</t>
  </si>
  <si>
    <t xml:space="preserve">LUISA FERNANDA RUSSI RAMOS </t>
  </si>
  <si>
    <t>CO1.PCCNTR.6153813</t>
  </si>
  <si>
    <t>FDLSC-CPS-382-2024</t>
  </si>
  <si>
    <t>https://community.secop.gov.co/Public/Tendering/OpportunityDetail/Index?noticeUID=CO1.NTC.5812791&amp;isFromPublicArea=True&amp;isModal=true&amp;asPopupView=true</t>
  </si>
  <si>
    <t>FLOR MARIA VARGAS MESA</t>
  </si>
  <si>
    <t xml:space="preserve">CARLOS ALBERTO MELENDEZ CAICEDO </t>
  </si>
  <si>
    <t>CO1.PCCNTR.7762908</t>
  </si>
  <si>
    <t>FDLSC-CPS-459-2025</t>
  </si>
  <si>
    <t>https://community.secop.gov.co/Public/Tendering/OpportunityDetail/Index?noticeUID=CO1.NTC.7974608&amp;isFromPublicArea=True&amp;isModal=true&amp;asPopupView=true</t>
  </si>
  <si>
    <t>CLAUDIA MAYERLING RODRIGUEZ MELO</t>
  </si>
  <si>
    <t>JOSE MAURICIO BARRAGAN MORENO</t>
  </si>
  <si>
    <t>CONTRATACION</t>
  </si>
  <si>
    <t>CO1.PCCNTR.7712316</t>
  </si>
  <si>
    <t>FDLSC-CPS-314-2025</t>
  </si>
  <si>
    <t>CARLOS ANDRES ZUÑIGA SINISTERRA</t>
  </si>
  <si>
    <t>CO1.PCCNTR.7908186</t>
  </si>
  <si>
    <t>FDLSC-CPS-630-2025</t>
  </si>
  <si>
    <t>https://community.secop.gov.co/Public/Tendering/OpportunityDetail/Index?noticeUID=CO1.NTC.8046801&amp;isFromPublicArea=True&amp;isModal=true&amp;asPopupView=true</t>
  </si>
  <si>
    <t>JOSÉ ALIRIO CORTÉS FORERO</t>
  </si>
  <si>
    <t>AHYDA ROCIO QUIROGA PIRAQUIVE</t>
  </si>
  <si>
    <t>MOVILIDAD</t>
  </si>
  <si>
    <t>6 y 8</t>
  </si>
  <si>
    <t>5/12/2025 23/04/2026</t>
  </si>
  <si>
    <t>Se debe realizar  liberación de $1.450.000 por concepto de vigencia fiscal ya que ese saldo no fue ejecutado , la ultima cuenta ya fue presentada y pagada en el 2026.</t>
  </si>
  <si>
    <t>CO1.PCCNTR.6092088</t>
  </si>
  <si>
    <t>FDLSC-CPS-258-2024</t>
  </si>
  <si>
    <t>https://community.secop.gov.co/Public/Tendering/OpportunityDetail/Index?noticeUID=CO1.NTC.5833408&amp;isFromPublicArea=True&amp;isModal=true&amp;asPopupView=true</t>
  </si>
  <si>
    <t>ESTEFANIA CASALLAS RIAÑO</t>
  </si>
  <si>
    <t xml:space="preserve"> JHON EDISON PEREIRA ROMERO </t>
  </si>
  <si>
    <t>CONTRATACIÓN</t>
  </si>
  <si>
    <t>CO1.PCCNTR.7847349</t>
  </si>
  <si>
    <t>FDLSC-CPS-587-2025</t>
  </si>
  <si>
    <t>DAVID ANDRES MARTINEZ MONDRAGON</t>
  </si>
  <si>
    <t>1 y2</t>
  </si>
  <si>
    <t>18/07/2025 15/08/2025</t>
  </si>
  <si>
    <t>CO1.PCCNTR.6844478</t>
  </si>
  <si>
    <t>FDLSC-CPS-712-2024</t>
  </si>
  <si>
    <t>ERIKA TATIANA PAEZ CASTILLO</t>
  </si>
  <si>
    <t xml:space="preserve">1 y 2 </t>
  </si>
  <si>
    <t>Se presentó cuenta de cobro final y se realizó acta de liberación con fecha  2 de mayo  de 2025</t>
  </si>
  <si>
    <t>CO1.PCCNTR.8643613</t>
  </si>
  <si>
    <t>FDLSC-CPS-859-2025</t>
  </si>
  <si>
    <t>LUISA FERNANDA DIAZ ROJAS</t>
  </si>
  <si>
    <t xml:space="preserve">CRISTIAN SNEIDER PORRAS GOMEZ  </t>
  </si>
  <si>
    <t>SIN ÁREA</t>
  </si>
  <si>
    <t>CO1.PCCNTR.7990344</t>
  </si>
  <si>
    <t>FDLSC-CPS-664-2025</t>
  </si>
  <si>
    <t>https://community.secop.gov.co/Public/Tendering/OpportunityDetail/Index?noticeUID=CO1.NTC.8182687&amp;isFromPublicArea=True&amp;isModal=true&amp;asPopupView=true</t>
  </si>
  <si>
    <t>EDUARDO ANDRES BAQUERO TELLEZ</t>
  </si>
  <si>
    <t>CO1.PCCNTR.7787021</t>
  </si>
  <si>
    <t>FDLSC-CPS-519-2025</t>
  </si>
  <si>
    <t>JULIO CESAR MARTINEZ PALACIOS</t>
  </si>
  <si>
    <t xml:space="preserve">VALENTINA MARTINEZ PARRA          </t>
  </si>
  <si>
    <t>CO1.PCCNTR.6835179</t>
  </si>
  <si>
    <t>FDLSC-CPS-724-2024</t>
  </si>
  <si>
    <t>ARISTOBULO PATARROYO MONTAÑA</t>
  </si>
  <si>
    <t>pendiente por cobrar por el contratista 3 días de febrero 2025</t>
  </si>
  <si>
    <t>CO1.PCCNTR.8379777</t>
  </si>
  <si>
    <t>FDLSC-CPS-759-2025</t>
  </si>
  <si>
    <t>ANGIE TATIANA MURCIA FORERO</t>
  </si>
  <si>
    <t xml:space="preserve">VALENTINA MARTINEZ PARRA      </t>
  </si>
  <si>
    <t>GESTORES DEL ORDEN</t>
  </si>
  <si>
    <t>CO1.PCCNTR.7799043</t>
  </si>
  <si>
    <t>FDLSC-CPS-534-2025</t>
  </si>
  <si>
    <t>https://community.secop.gov.co/Public/Tendering/OpportunityDetail/Index?noticeUID=CO1.NTC.7912728&amp;isFromPublicArea=True&amp;isModal=true&amp;asPopupView=true</t>
  </si>
  <si>
    <t>JOHN JAIRO RUIZ MARTINEZ</t>
  </si>
  <si>
    <t>CO1.PCCNTR.8043935</t>
  </si>
  <si>
    <t>FDLSC-CPS-686-2025</t>
  </si>
  <si>
    <t>https://community.secop.gov.co/Public/Tendering/OpportunityDetail/Index?noticeUID=CO1.NTC.8376349&amp;isFromPublicArea=True&amp;isModal=true&amp;asPopupView=true</t>
  </si>
  <si>
    <t>ANTONIO DE JESÚS ORCASITA ZULETA</t>
  </si>
  <si>
    <t xml:space="preserve">LIZ JOHANA GARCIA HERNANDEZ           </t>
  </si>
  <si>
    <t>3, 4 y 6</t>
  </si>
  <si>
    <t>7/11/2025 11/11/2025 0902/2026</t>
  </si>
  <si>
    <t>CO1.PCCNTR.6704882</t>
  </si>
  <si>
    <t>FDLSC-CPS-629-2024</t>
  </si>
  <si>
    <t xml:space="preserve">Falta cobrar 02 dias de febrero.PRIMER REQUERIMIENTO 20255420394311
</t>
  </si>
  <si>
    <t>https://community.secop.gov.co/Public/Tendering/OpportunityDetail/Index?noticeUID=CO1.NTC.6629675&amp;isFromPublicArea=True&amp;isModal=true&amp;asPopupView=true</t>
  </si>
  <si>
    <t xml:space="preserve">FRANCY YOBANA GARCIA DAZA                                   </t>
  </si>
  <si>
    <t>CO1.PCCNTR.6916890</t>
  </si>
  <si>
    <t>FDLSC-CPS-866-2024</t>
  </si>
  <si>
    <t>Se solicitó liberación de saldos porque en la formulación de la cuenta final se observó que el valor de pago es de $ 1.440.000 y no $ 1.536.000 como lo evidencia el estado de cuenta en saldos pendientes, ya que se están cobrando 15 días y no 16, teniendo en cuenta que en adición y prórroga del contrato se presupuesto un día no contable.
Se reitera que se generaron todos los documentos en la última cuenta, con el fin de dar cierre al contrato.</t>
  </si>
  <si>
    <t>https://community.secop.gov.co/Public/Tendering/OpportunityDetail/Index?noticeUID=CO1.NTC.6833709&amp;isFromPublicArea=True&amp;isModal=true&amp;asPopupView=true</t>
  </si>
  <si>
    <t>WILSON FEIJOO RINCON</t>
  </si>
  <si>
    <t xml:space="preserve">JAVIER CASTILLO GUERRERO                                             </t>
  </si>
  <si>
    <t>ALMACÉN - CONDUCTOR</t>
  </si>
  <si>
    <t>CO1.PCCNTR.7708883</t>
  </si>
  <si>
    <t>FDLSC-CPS-341-2025</t>
  </si>
  <si>
    <t>https://community.secop.gov.co/Public/Tendering/OpportunityDetail/Index?noticeUID=CO1.NTC.7505845&amp;isFromPublicArea=True&amp;isModal=true&amp;asPopupView=true</t>
  </si>
  <si>
    <t>GINA MARCELA PEREZ PRENS</t>
  </si>
  <si>
    <t>CO1.PCCNTR.7827706</t>
  </si>
  <si>
    <t>FDLSC-CPS-582-2025</t>
  </si>
  <si>
    <t>https://community.secop.gov.co/Public/Tendering/OpportunityDetail/Index?noticeUID=CO1.NTC.8056003&amp;isFromPublicArea=True&amp;isModal=true&amp;asPopupView=true</t>
  </si>
  <si>
    <t>SHIRLEY LORENA BEDOYA ROMERO</t>
  </si>
  <si>
    <t>CO1.PCCNTR.7790294</t>
  </si>
  <si>
    <t>FDLSC-CPS-527-2025</t>
  </si>
  <si>
    <t>Pendiente marcar como  pagado la  totalidad  de  las  cuentas ya se coloco como pagado</t>
  </si>
  <si>
    <t>https://community.secop.gov.co/Public/Tendering/OpportunityDetail/Index?noticeUID=CO1.NTC.8011156&amp;isFromPublicArea=True&amp;isModal=true&amp;asPopupView=true</t>
  </si>
  <si>
    <t>JHON JAIRO HERNANDEZ DIAZ</t>
  </si>
  <si>
    <t xml:space="preserve">ADMINISTRATIVA Y FINANCIERA </t>
  </si>
  <si>
    <t xml:space="preserve">6 y 8 </t>
  </si>
  <si>
    <t>19/11/2025 24/03/2026</t>
  </si>
  <si>
    <t>CO1.PCCNTR.7185255</t>
  </si>
  <si>
    <t>FDLSC-CTOI-1162-2024</t>
  </si>
  <si>
    <t>https://community.secop.gov.co/Public/Tendering/OpportunityDetail/Index?noticeUID=CO1.NTC.7257341&amp;isFromPublicArea=True&amp;isModal=true&amp;asPopupView=true</t>
  </si>
  <si>
    <t>COMUNIDAD INDÍGENA PASTOS DE BOGOTA</t>
  </si>
  <si>
    <t>CONTRATO INTERADMINISTRATIVO</t>
  </si>
  <si>
    <t xml:space="preserve">JOHANNA MARCELA RIAÑO DAZA                          </t>
  </si>
  <si>
    <t>INDIGENAS</t>
  </si>
  <si>
    <t>1, 2 3</t>
  </si>
  <si>
    <t>27/05/2025 22/12/2025</t>
  </si>
  <si>
    <t>E</t>
  </si>
  <si>
    <t>FDLSC-CPS-307-2024</t>
  </si>
  <si>
    <t>Cesiòn valor pendiente por cobrar de la cedente es de $ 1,120,000  y $ 480,000 no cobrado por cambio de contratista</t>
  </si>
  <si>
    <t>https://community.secop.gov.co/Public/Tendering/OpportunityDetail/Index?noticeUID=CO1.NTC.5852044&amp;isFromPublicArea=True&amp;isModal=true&amp;asPopupView=true</t>
  </si>
  <si>
    <t>JUAN DAVID CASTILLO</t>
  </si>
  <si>
    <t xml:space="preserve">MARIA DEL PILAR BENAVIDES ALFONSO                     </t>
  </si>
  <si>
    <t>1,2,3,4,5,6,7,8</t>
  </si>
  <si>
    <t xml:space="preserve">no se cuenta con memorando de supervisión </t>
  </si>
  <si>
    <t>CO1.PCCNTR.6012600</t>
  </si>
  <si>
    <t>FDLSC-CPS-091-2024</t>
  </si>
  <si>
    <t>Saldo liberado por la Entidad</t>
  </si>
  <si>
    <t>JAIRO VARGAS</t>
  </si>
  <si>
    <t>CO1.PCCNTR.7812266</t>
  </si>
  <si>
    <t>FDLSC-CPS-553-2025</t>
  </si>
  <si>
    <t>https://community.secop.gov.co/Public/Tendering/OpportunityDetail/Index?noticeUID=CO1.NTC.8007199&amp;isFromPublicArea=True&amp;isModal=true&amp;asPopupView=true</t>
  </si>
  <si>
    <t>CORPORACION ENCAMINADA AL DESARROLLO INTEGRAL DE LA COMUNIDAD</t>
  </si>
  <si>
    <t>Saldo por cobrar Cedente Jairo Vargas 1 al 23 de abril $ 1.840.000 y liberar $ 160.000, adjuntar planilla de MR y AB de 2024</t>
  </si>
  <si>
    <t>CO1.PCCNTR.8377853</t>
  </si>
  <si>
    <t>FDLSC-CPS-755-2025</t>
  </si>
  <si>
    <t>WILMER JAHIR CADAVID MEZA</t>
  </si>
  <si>
    <t xml:space="preserve">VALENTINA MARTINEZ PARRA                  </t>
  </si>
  <si>
    <t>CO1.PCCNTR.8521502</t>
  </si>
  <si>
    <t>FDLSC-CPS-806-2025</t>
  </si>
  <si>
    <t>https://community.secop.gov.co/Public/Tendering/OpportunityDetail/Index?noticeUID=CO1.NTC.9037652&amp;isFromPublicArea=True&amp;isModal=true&amp;asPopupView=true</t>
  </si>
  <si>
    <t>JUAN MIGUEL MORENO TARQUINO</t>
  </si>
  <si>
    <t>GERENTE</t>
  </si>
  <si>
    <t>CO1.PCCNTR.6796666</t>
  </si>
  <si>
    <t>FDLSC-CPS-681-2024</t>
  </si>
  <si>
    <t xml:space="preserve">Pendiente marcar como  pagado la  totalidad  de  las  cuentas //Falta cobrar 25 dias de enero
</t>
  </si>
  <si>
    <t>https://community.secop.gov.co/Public/Tendering/OpportunityDetail/Index?noticeUID=CO1.NTC.6755137&amp;isFromPublicArea=True&amp;isModal=true&amp;asPopupView=true</t>
  </si>
  <si>
    <t>CRISTIAN CAMILO PABÓN JIMENEZ</t>
  </si>
  <si>
    <t xml:space="preserve">FRANCY YOBANA GARCIA DAZA                           </t>
  </si>
  <si>
    <t>INSPECCION 4D</t>
  </si>
  <si>
    <t> </t>
  </si>
  <si>
    <t xml:space="preserve">Falta cobrar 25 dias de enero
</t>
  </si>
  <si>
    <t>CO1.PCCNTR.6168831</t>
  </si>
  <si>
    <t>FDLSC-CPS-409-2024</t>
  </si>
  <si>
    <t>https://community.secop.gov.co/Public/Tendering/OpportunityDetail/Index?noticeUID=CO1.NTC.5925309&amp;isFromPublicArea=True&amp;isModal=true&amp;asPopupView=true</t>
  </si>
  <si>
    <t>ERWIN CASTILLO TENORIO</t>
  </si>
  <si>
    <t xml:space="preserve">JAVIER CASTILLO GUERRERO </t>
  </si>
  <si>
    <t>Falta cobrar por parte del contratista 3 dias de agosto de 2024</t>
  </si>
  <si>
    <t>CO1.PCCNTR.6164648</t>
  </si>
  <si>
    <t>FDLSC-CPS-393-2024</t>
  </si>
  <si>
    <t>https://community.secop.gov.co/Public/Tendering/OpportunityDetail/Index?noticeUID=CO1.NTC.5786670&amp;isFromPublicArea=True&amp;isModal=true&amp;asPopupView=true</t>
  </si>
  <si>
    <t>JOHAN CAMILO SUPELANO CRUZ</t>
  </si>
  <si>
    <t>Contrato terminado de manera anicipada, saldo pendiente para liberar</t>
  </si>
  <si>
    <t>CO1.PCCNTR.6161874</t>
  </si>
  <si>
    <t>FDLSC-CPS-397-2024</t>
  </si>
  <si>
    <t>https://community.secop.gov.co/Public/Tendering/OpportunityDetail/Index?noticeUID=CO1.NTC.5916231&amp;isFromPublicArea=True&amp;isModal=true&amp;asPopupView=true</t>
  </si>
  <si>
    <t>CO1.PCCNTR.8579235</t>
  </si>
  <si>
    <t>FDLSC-CPS-842-2025</t>
  </si>
  <si>
    <t>https://community.secop.gov.co/Public/Tendering/OpportunityDetail/Index?noticeUID=CO1.NTC.9110641&amp;isFromPublicArea=True&amp;isModal=true&amp;asPopupView=true</t>
  </si>
  <si>
    <t>BRIAN STEVEN PARRA MORENO</t>
  </si>
  <si>
    <t>CO1.PCCNTR.7645769</t>
  </si>
  <si>
    <t>FDLSC-CPS-222-2025</t>
  </si>
  <si>
    <t xml:space="preserve">Saldo corresponde a liberacion de recursos  por cesion </t>
  </si>
  <si>
    <t>https://community.secop.gov.co/Public/Tendering/OpportunityDetail/Index?noticeUID=CO1.NTC.7602836&amp;isFromPublicArea=True&amp;isModal=true&amp;asPopupView=true</t>
  </si>
  <si>
    <t>SAINZ ADOLFO VELASQUEZ JIMENEZ</t>
  </si>
  <si>
    <t xml:space="preserve">JEISSON ANDRES ORTIZ HERNANDEZ </t>
  </si>
  <si>
    <t>PAGOS</t>
  </si>
  <si>
    <t>4 (1) 7</t>
  </si>
  <si>
    <t>11/07/2026 21/01/2026</t>
  </si>
  <si>
    <t>CO1.PCCNTR.6952167</t>
  </si>
  <si>
    <t>FDLSC-CVNI-869-2024</t>
  </si>
  <si>
    <t>https://community.secop.gov.co/Public/Tendering/OpportunityDetail/Index?noticeUID=CO1.NTC.6950861&amp;isFromPublicArea=True&amp;isModal=true&amp;asPopupView=true</t>
  </si>
  <si>
    <t>CORPORACION PARA EL DESARROLLO DE LAS MICROEMPRESAS PROPAIS</t>
  </si>
  <si>
    <t>15/011/2025</t>
  </si>
  <si>
    <t>YORX NICOLAS FEDERICO GORDILLO LEON</t>
  </si>
  <si>
    <t>REACTIVACION</t>
  </si>
  <si>
    <t>CO1.PCCNTR.6870300</t>
  </si>
  <si>
    <t>20/11/2024 23/12/2024</t>
  </si>
  <si>
    <t>Se presentó cuenta de cobro final y se realizó acta de liberación con fecha  04 de noviembre de 2025</t>
  </si>
  <si>
    <t>CO1.PCCNTR.7838931</t>
  </si>
  <si>
    <t>FDLSC-CPS-591-2025</t>
  </si>
  <si>
    <t>https://community.secop.gov.co/Public/Tendering/OpportunityDetail/Index?noticeUID=CO1.NTC.7981515&amp;isFromPublicArea=True&amp;isModal=true&amp;asPopupView=true</t>
  </si>
  <si>
    <t>MARISOL TORRES HINESTROZA</t>
  </si>
  <si>
    <t xml:space="preserve">DIANA MARIA RODRIGUEZ MARTINEZ            </t>
  </si>
  <si>
    <t>LIDER</t>
  </si>
  <si>
    <t>CO1.PCCNTR.6153364</t>
  </si>
  <si>
    <t>FDLSC-CPS-377-2024</t>
  </si>
  <si>
    <t>01 de octubre de 2024 fecha de terminacion del contrato el contratista no lo cobro $ 266.667</t>
  </si>
  <si>
    <t>https://community.secop.gov.co/Public/Tendering/OpportunityDetail/Index?noticeUID=CO1.NTC.5905423&amp;isFromPublicArea=True&amp;isModal=true&amp;asPopupView=true</t>
  </si>
  <si>
    <t>JUAN PABLO OLMOS CASTRO</t>
  </si>
  <si>
    <t xml:space="preserve">MARIA DEL PILAR BENAVIDES ALFONSO                        </t>
  </si>
  <si>
    <t>BIENESTAR ANIMAL</t>
  </si>
  <si>
    <t>CO1.PCCNTR.6796776</t>
  </si>
  <si>
    <t>FDLSC-CS-697-2024</t>
  </si>
  <si>
    <t xml:space="preserve">Se generó el pago de las pólizas iniciales, durante el contrato se realizó la exclusión de motoniveladora teniendo en cuenta que se entregó en comodato a la alcaldía de Usme, por lo que la aseguradora hizo devolución de saldo por valor de $375.488, lo cual debe liberarse junto con el saldo del contrato $21.313.986, los cuales se habían presupuestado por compras de algunos bienes de la alcaldía, los cuales no ingresaron durante la vigencia del contrato.
Dado lo anterior, se está a la espera del estado de cuenta con la devolución realizada por parte del contratista para realizar la liquidación del contrato, que se presupuesta realizar en el mes de julio de 2026. </t>
  </si>
  <si>
    <t>https://community.secop.gov.co/Public/Tendering/OpportunityDetail/Index?noticeUID=CO1.NTC.6653272&amp;isFromPublicArea=True&amp;isModal=true&amp;asPopupView=true</t>
  </si>
  <si>
    <t>ASEGURADORA SOLIDARIA DE COLOMBIA ENTIDAD COOPERATIVA</t>
  </si>
  <si>
    <t>SEGUROS</t>
  </si>
  <si>
    <t>SELECCION ABREVIADA MENOR CUANTIA</t>
  </si>
  <si>
    <t>DIANA CONSTANZA REINA MORENO</t>
  </si>
  <si>
    <t>ALMACEN</t>
  </si>
  <si>
    <t>sin botón de marcación de pago</t>
  </si>
  <si>
    <t>CO1.PCCNTR.7714525</t>
  </si>
  <si>
    <t>FDLSC-CPS-330-2025</t>
  </si>
  <si>
    <t>https://community.secop.gov.co/Public/Tendering/OpportunityDetail/Index?noticeUID=CO1.NTC.7913915&amp;isFromPublicArea=True&amp;isModal=true&amp;asPopupView=true</t>
  </si>
  <si>
    <t>JENNY PAOLA BELTRAN GAMBOA</t>
  </si>
  <si>
    <t xml:space="preserve">FERNANDO AUGUSTO MARTINEZ COMBITA </t>
  </si>
  <si>
    <t>INSPECCIONES 4D</t>
  </si>
  <si>
    <t>CO1.PCCNTR.6141820</t>
  </si>
  <si>
    <t>FDLSC-CPS-361-2024</t>
  </si>
  <si>
    <t>JHON FREDY AGUIRRE: NO HA PRESENTADO CUENTA DEBIDO A QUE DEBE SUBSANAR INVENTARIO CON LA ALCALDIA LOCAL</t>
  </si>
  <si>
    <t>https://community.secop.gov.co/Public/Tendering/OpportunityDetail/Index?noticeUID=CO1.NTC.5891406&amp;isFromPublicArea=True&amp;isModal=true&amp;asPopupView=true</t>
  </si>
  <si>
    <t>JOHN FREDY AGUIRRE CORREA</t>
  </si>
  <si>
    <t>CO1.PCCNTR.6890325</t>
  </si>
  <si>
    <t>FDLSC-CPS-827-2024</t>
  </si>
  <si>
    <t>LA CUENTA DE COBRO FUE PRESENTADA Y PAGADA EN JUNIO 2025 PENDIENTE LIBERACION  SALDO</t>
  </si>
  <si>
    <t>https://community.secop.gov.co/Public/Tendering/OpportunityDetail/Index?noticeUID=CO1.NTC.6876571&amp;isFromPublicArea=True&amp;isModal=true&amp;asPopupView=true</t>
  </si>
  <si>
    <t>RAFAEL ANTONIO PERDOMO MORENO</t>
  </si>
  <si>
    <t xml:space="preserve">DIEGO MAURICIO ROJAS CACHOPE        </t>
  </si>
  <si>
    <t>SEPARACIÓN EN LA FUENTE</t>
  </si>
  <si>
    <t>CONTRATO LIQUIDADO EN AGOSTO DE 2025</t>
  </si>
  <si>
    <t>CO1.PCCNTR.8618625</t>
  </si>
  <si>
    <t>FDLSC-CPS-849-2025</t>
  </si>
  <si>
    <t>https://community.secop.gov.co/Public/Tendering/OpportunityDetail/Index?noticeUID=CO1.NTC.9167804&amp;isFromPublicArea=True&amp;isModal=true&amp;asPopupView=true</t>
  </si>
  <si>
    <t>MONICA ANDREA LOPEZ TRUJILLO</t>
  </si>
  <si>
    <t>ADMINISTRATIVA Y FINANCIERA </t>
  </si>
  <si>
    <t>CO1.PCCNTR.6801998</t>
  </si>
  <si>
    <t>FDLSC-CPS-688-2024</t>
  </si>
  <si>
    <t>Pendiente marcar como  pagado la  totalidad  de  las  cuentas // ACTA DE LIBERACION DE SALDO  01/04/2025</t>
  </si>
  <si>
    <t>https://community.secop.gov.co/Public/Tendering/OpportunityDetail/Index?noticeUID=CO1.NTC.6759344&amp;isFromPublicArea=True&amp;isModal=true&amp;asPopupView=true</t>
  </si>
  <si>
    <t>DIANA MARIA RODRIGUEZ MARTINEZ</t>
  </si>
  <si>
    <t xml:space="preserve">FRANCY YOBANA GARCIA DAZA                                     </t>
  </si>
  <si>
    <t xml:space="preserve">1 2 3 </t>
  </si>
  <si>
    <t>25/11/2024 18/02/2025</t>
  </si>
  <si>
    <t>ACTA DE LIBERACION DE SALDO  01/04/2025</t>
  </si>
  <si>
    <t>CO1.PCCNTR.7528815</t>
  </si>
  <si>
    <t>FDLSC-CPS-095-2025</t>
  </si>
  <si>
    <t>https://community.secop.gov.co/Public/Tendering/OpportunityDetail/Index?noticeUID=CO1.NTC.7676338&amp;isFromPublicArea=True&amp;isModal=true&amp;asPopupView=true</t>
  </si>
  <si>
    <t>GUSTAVO ALBERTO CAMACHO CARBONO</t>
  </si>
  <si>
    <t xml:space="preserve">ANA MARIA CANO ARDILA </t>
  </si>
  <si>
    <t>PARTICIPACION </t>
  </si>
  <si>
    <t>CO1.PCCNTR.6162086</t>
  </si>
  <si>
    <t>FDLSC-CPS-341-2024</t>
  </si>
  <si>
    <t>https://community.secop.gov.co/Public/Tendering/OpportunityDetail/Index?noticeUID=CO1.NTC.5824960&amp;isFromPublicArea=True&amp;isModal=true&amp;asPopupView=true</t>
  </si>
  <si>
    <t>MARIA PAOLA CUEVAS RODRIGUEZ</t>
  </si>
  <si>
    <t>PREVENCIÓN DE VIOLENCIAS</t>
  </si>
  <si>
    <t>Falta cobrar por parte del contratista 2 dias de agosto de 2024</t>
  </si>
  <si>
    <t>CO1.PCCNTR.6949043</t>
  </si>
  <si>
    <t>FDLSC-CPS-921-2024</t>
  </si>
  <si>
    <t>https://community.secop.gov.co/Public/Tendering/OpportunityDetail/Index?noticeUID=CO1.NTC.6947335&amp;isFromPublicArea=True&amp;isModal=true&amp;asPopupView=true</t>
  </si>
  <si>
    <t>JUAN PABLO ESCOBAR ROA</t>
  </si>
  <si>
    <t xml:space="preserve">FERNANDO SOTELO AVILA                                                   </t>
  </si>
  <si>
    <t>CO1.PCCNTR.8062322</t>
  </si>
  <si>
    <t>FDLSC-CPS-696-2025</t>
  </si>
  <si>
    <t>https://community.secop.gov.co/Public/Tendering/OpportunityDetail/Index?noticeUID=CO1.NTC.8369940&amp;isFromPublicArea=True&amp;isModal=true&amp;asPopupView=true</t>
  </si>
  <si>
    <t>ROSA SUJEY GIL AGUILLON</t>
  </si>
  <si>
    <t>CO1.PCCNTR.6873995</t>
  </si>
  <si>
    <t>FDLSC-CPS-782-2024</t>
  </si>
  <si>
    <t>https://community.secop.gov.co/Public/Tendering/OpportunityDetail/Index?noticeUID=CO1.NTC.6832450&amp;isFromPublicArea=True&amp;isModal=true&amp;asPopupView=true</t>
  </si>
  <si>
    <t>JHON SEBASTIAN CASTAÑO COLORADO</t>
  </si>
  <si>
    <t>CO1.PCCNTR.6952420</t>
  </si>
  <si>
    <t>FDLSC-CVNI-870-2024</t>
  </si>
  <si>
    <t>https://community.secop.gov.co/Public/Tendering/OpportunityDetail/Index?noticeUID=CO1.NTC.6950988&amp;isFromPublicArea=True&amp;isModal=true&amp;asPopupView=true</t>
  </si>
  <si>
    <t>15/011/2024</t>
  </si>
  <si>
    <t>CO1.PCCNTR.6694004</t>
  </si>
  <si>
    <t>FDLSC-CPS-594-2024</t>
  </si>
  <si>
    <t xml:space="preserve">Falta cobrar 03 dias de febrero
</t>
  </si>
  <si>
    <t>https://community.secop.gov.co/Public/Tendering/OpportunityDetail/Index?noticeUID=CO1.NTC.6614531&amp;isFromPublicArea=True&amp;isModal=true&amp;asPopupView=true</t>
  </si>
  <si>
    <t>MARIA TERESA SANCHEZ LOPEZ</t>
  </si>
  <si>
    <t xml:space="preserve">FRANCY YOBANA GARCIA DAZA                                               </t>
  </si>
  <si>
    <t>CO1.PCCNTR.7752430</t>
  </si>
  <si>
    <t>FDLSC-CPS-396-2025</t>
  </si>
  <si>
    <t>https://community.secop.gov.co/Public/Tendering/OpportunityDetail/Index?noticeUID=CO1.NTC.7960693&amp;isFromPublicArea=True&amp;isModal=true&amp;asPopupView=true</t>
  </si>
  <si>
    <t>KAIRA JINETH CANGA RENTERIA</t>
  </si>
  <si>
    <t>CO1.PCCNTR.7637358</t>
  </si>
  <si>
    <t>FDLSC-CPS-212-2025</t>
  </si>
  <si>
    <t>https://community.secop.gov.co/Public/Tendering/OpportunityDetail/Index?noticeUID=CO1.NTC.7737260&amp;isFromPublicArea=True&amp;isModal=true&amp;asPopupView=true</t>
  </si>
  <si>
    <t>ALEXANDRA PAZ OVIEDO</t>
  </si>
  <si>
    <t xml:space="preserve">JORGE ARMANDO SOLANO PEÑA </t>
  </si>
  <si>
    <t>URBANISMO</t>
  </si>
  <si>
    <t>CO1.PCCNTR.8213589</t>
  </si>
  <si>
    <t>FDLSC-CPS-724-2025</t>
  </si>
  <si>
    <t>MARIA EUGENIA CANO MORENO</t>
  </si>
  <si>
    <t xml:space="preserve">VALENTINA MARTINEZ PARRA </t>
  </si>
  <si>
    <t>CO1.PCCNTR.7577453</t>
  </si>
  <si>
    <t>FDLSC-CPS-144-2025</t>
  </si>
  <si>
    <t xml:space="preserve">YENNI LORENA INFANTE GARCIA </t>
  </si>
  <si>
    <t>ACTIVACION ECONOMICA</t>
  </si>
  <si>
    <t>CO1.PCCNTR.6894349</t>
  </si>
  <si>
    <t>FDLSC-CPS-796-2024</t>
  </si>
  <si>
    <t>Pendiente marcar como  pagado la  totalidad  de  las  cuentas //  LA CUENTA DE COBRO FUE PRESENTADA Y PAGADA EN ABRIL 2025 PENDIENTE LIBERACION  SALDO</t>
  </si>
  <si>
    <t>https://community.secop.gov.co/Public/Tendering/OpportunityDetail/Index?noticeUID=CO1.NTC.6867657&amp;isFromPublicArea=True&amp;isModal=true&amp;asPopupView=true</t>
  </si>
  <si>
    <t>HEIDY TATIANA GORDO RINCON</t>
  </si>
  <si>
    <t>LA CUENTA DE COBRO FUE PRESENTADA Y PAGADA EN ABRIL 2025 PENDIENTE LIBERACION  SALDO</t>
  </si>
  <si>
    <t>CO1.PCCNTR.6883414</t>
  </si>
  <si>
    <t>FDLSC-CPS-766-2024</t>
  </si>
  <si>
    <t>https://community.secop.gov.co/Public/Tendering/OpportunityDetail/Index?noticeUID=CO1.NTC.6868428&amp;isFromPublicArea=True&amp;isModal=true&amp;asPopupView=true</t>
  </si>
  <si>
    <t>EFREDY RUIZ RIVAS</t>
  </si>
  <si>
    <t>CO1.PCCNTR.6857220</t>
  </si>
  <si>
    <t>FDLSC-CPS-757-2024</t>
  </si>
  <si>
    <t>Pendiente marcar como  pagado la  totalidad  de  las  cuentas //  LA CUENTA DE COBRO FUE PRESENTADA Y PAGADA EN NOVIEMBRE 2025 PENDIENTE LIBERACION  SALDO</t>
  </si>
  <si>
    <t>https://community.secop.gov.co/Public/Tendering/OpportunityDetail/Index?noticeUID=CO1.NTC.6832832&amp;isFromPublicArea=True&amp;isModal=true&amp;asPopupView=true</t>
  </si>
  <si>
    <t>ANDY ALBERTO HERNANDEZ SUAREZ</t>
  </si>
  <si>
    <t>LA CUENTA DE COBRO FUE PRESENTADA Y PAGADA EN NOVIEMBRE 2025 PENDIENTE LIBERACION  SALDO</t>
  </si>
  <si>
    <t>CO1.PCCNTR.8492012</t>
  </si>
  <si>
    <t>FDLSC-CPS-796-2025</t>
  </si>
  <si>
    <t>https://community.secop.gov.co/Public/Tendering/OpportunityDetail/Index?noticeUID=CO1.NTC.9000167&amp;isFromPublicArea=True&amp;isModal=true&amp;asPopupView=true</t>
  </si>
  <si>
    <t>GABRIELA ALFONSO GUERRERO</t>
  </si>
  <si>
    <t>INNOVACION</t>
  </si>
  <si>
    <t>CO1.PCCNTR.6863117</t>
  </si>
  <si>
    <t>FDLSC-CPS-773-2024</t>
  </si>
  <si>
    <t>https://community.secop.gov.co/Public/Tendering/OpportunityDetail/Index?noticeUID=CO1.NTC.6841524&amp;isFromPublicArea=True&amp;isModal=true&amp;asPopupView=true</t>
  </si>
  <si>
    <t>ESTEFANIA MARTINEZ MELO</t>
  </si>
  <si>
    <t>PLANEACIÓN</t>
  </si>
  <si>
    <t xml:space="preserve">1 2 5 </t>
  </si>
  <si>
    <t>2024 2025</t>
  </si>
  <si>
    <t>18/11/2024 23/04/2025</t>
  </si>
  <si>
    <t>Pendiente por cobrar   por el Cesionario 15 días  del mes de enero  y 1 dia febrero 2025</t>
  </si>
  <si>
    <t>CO1.PCCNTR.7183784</t>
  </si>
  <si>
    <t>FDLSC-CTOI-1147-2024</t>
  </si>
  <si>
    <t>https://community.secop.gov.co/Public/Tendering/OpportunityDetail/Index?noticeUID=CO1.NTC.7256220&amp;isFromPublicArea=True&amp;isModal=true&amp;asPopupView=true</t>
  </si>
  <si>
    <t>GERENCIAS INTEGRADAS</t>
  </si>
  <si>
    <t>1 3</t>
  </si>
  <si>
    <t>23/05/2025 02/06/2026</t>
  </si>
  <si>
    <t>CO1.PCCNTR.6889347</t>
  </si>
  <si>
    <t>FDLSC-CPS-810-2024</t>
  </si>
  <si>
    <t>LA CUENTA DE COBRO FUE PRESENTADA Y PAGADA EN OCTUBRE 2025 PENDIENTE LIBERACION  SALDO</t>
  </si>
  <si>
    <t>SANTIAGO CIFUENTES MURILLO</t>
  </si>
  <si>
    <t>CO1.PCCNTR.7972032</t>
  </si>
  <si>
    <t>FDLSC-CPS-657-2025</t>
  </si>
  <si>
    <t>RICARDO SORA PARRA</t>
  </si>
  <si>
    <t>se debe realizar la liberación de ($2.416.667) por concepto de vigencia fiscal ya que ese saldo no fue ejecutado,la ultima cuenta ya fue presentada y pagada en el 2026.</t>
  </si>
  <si>
    <t>CO1.PCCNTR.7839369</t>
  </si>
  <si>
    <t>FDLSC-CPS-572-2025</t>
  </si>
  <si>
    <t>https://community.secop.gov.co/Public/Tendering/OpportunityDetail/Index?noticeUID=CO1.NTC.7925722&amp;isFromPublicArea=True&amp;isModal=true&amp;asPopupView=true</t>
  </si>
  <si>
    <t>DIEGO FABIAN TORRES SALINA</t>
  </si>
  <si>
    <t>CO1.PCCNTR.6099184</t>
  </si>
  <si>
    <t>FDLSC-CPS-249-2024</t>
  </si>
  <si>
    <t>Cesiòn saldo por  liberar de $250.667 a favor del FDLSC</t>
  </si>
  <si>
    <t>https://community.secop.gov.co/Public/Tendering/OpportunityDetail/Index?noticeUID=CO1.NTC.5833601&amp;isFromPublicArea=True&amp;isModal=true&amp;asPopupView=true</t>
  </si>
  <si>
    <t>DIANA JULIETH NIÑO GONZALEZ</t>
  </si>
  <si>
    <t xml:space="preserve">MARIA DEL PILAR BENAVIDES ALFONSO                   </t>
  </si>
  <si>
    <t>CO1.PCCNTR.6958753</t>
  </si>
  <si>
    <t>FDLSC-CPS-977-2024</t>
  </si>
  <si>
    <t>JEFERSSON STEVEN UINTACO SIERRA</t>
  </si>
  <si>
    <t>CO1.PCCNTR.8408707</t>
  </si>
  <si>
    <t>FDLSC-CPS-779-2025</t>
  </si>
  <si>
    <t>https://community.secop.gov.co/Public/Tendering/OpportunityDetail/Index?noticeUID=CO1.NTC.8829532&amp;isFromPublicArea=True&amp;isModal=true&amp;asPopupView=true</t>
  </si>
  <si>
    <t>Karen Lorena Florez Carreño</t>
  </si>
  <si>
    <t>FABIO ANDRES ACUÑA BERNAL</t>
  </si>
  <si>
    <t>INSPECIONES 4A</t>
  </si>
  <si>
    <t>CO1.PCCNTR.7757067</t>
  </si>
  <si>
    <t>FDLSC-CPS-436-2025</t>
  </si>
  <si>
    <t>https://community.secop.gov.co/Public/Tendering/OpportunityDetail/Index?noticeUID=CO1.NTC.7966891&amp;isFromPublicArea=True&amp;isModal=true&amp;asPopupView=true</t>
  </si>
  <si>
    <t>CO1.PCCNTR.6723043</t>
  </si>
  <si>
    <t>FDLSC-CPS-619-2024</t>
  </si>
  <si>
    <t>ACTA DE LIBERACION DE SALDO  02/01/2025</t>
  </si>
  <si>
    <t>https://community.secop.gov.co/Public/Tendering/OpportunityDetail/Index?noticeUID=CO1.NTC.6656258&amp;isFromPublicArea=True&amp;isModal=true&amp;asPopupView=true</t>
  </si>
  <si>
    <t>CARMEN LILIANA LOPEZ RUIZ</t>
  </si>
  <si>
    <t xml:space="preserve">FRANCY YOBANA GARCIA DAZA                                                </t>
  </si>
  <si>
    <t>CO1.PCCNTR.7767035</t>
  </si>
  <si>
    <t>FDLSC-CPS-471-2025</t>
  </si>
  <si>
    <t>https://community.secop.gov.co/Public/Tendering/OpportunityDetail/Index?noticeUID=CO1.NTC.7980394&amp;isFromPublicArea=True&amp;isModal=true&amp;asPopupView=true</t>
  </si>
  <si>
    <t>LAURA CAROLINA OLAYA TORRES</t>
  </si>
  <si>
    <t>CO1.PCCNTR.6184761</t>
  </si>
  <si>
    <t>FDLSC-CPS-417-2024</t>
  </si>
  <si>
    <t>https://community.secop.gov.co/Public/Tendering/OpportunityDetail/Index?noticeUID=CO1.NTC.5937570&amp;isFromPublicArea=True&amp;isModal=true&amp;asPopupView=true</t>
  </si>
  <si>
    <t>ANA CAROLINA LOPEZ GALVAN</t>
  </si>
  <si>
    <t>Se presentó cuenta de cobro final y se  realizó acta de liberación con fecha 2 de septiembre de 202a</t>
  </si>
  <si>
    <t>CO1.PCCNTR.7956013</t>
  </si>
  <si>
    <t>FDLSC-CPS-655-2025</t>
  </si>
  <si>
    <t>Pendiente último pago, radica cuenta en el mes de junio</t>
  </si>
  <si>
    <t>https://community.secop.gov.co/Public/Tendering/OpportunityDetail/Index?noticeUID=CO1.NTC.8138348&amp;isFromPublicArea=True&amp;isModal=true&amp;asPopupView=true</t>
  </si>
  <si>
    <t>SINDY DAYANG MENDEZ VELASQUEZ</t>
  </si>
  <si>
    <t>CO1.PCCNTR.7855848</t>
  </si>
  <si>
    <t>FDLSC-CPS-576-2025</t>
  </si>
  <si>
    <t>https://community.secop.gov.co/Public/Tendering/OpportunityDetail/Index?noticeUID=CO1.NTC.8102291&amp;isFromPublicArea=True&amp;isModal=true&amp;asPopupView=true</t>
  </si>
  <si>
    <t>JOHN SAUL RIVERA CIFUENTES</t>
  </si>
  <si>
    <t>CINDY STEFANY HEREDIA LEGUIZAMÓN</t>
  </si>
  <si>
    <t>ESPACIO PUBLICO</t>
  </si>
  <si>
    <t>CO1.PCCNTR.7816726</t>
  </si>
  <si>
    <t>FDLSC-CPS-573-2025</t>
  </si>
  <si>
    <t>https://community.secop.gov.co/Public/Tendering/OpportunityDetail/Index?noticeUID=CO1.NTC.7914456&amp;isFromPublicArea=True&amp;isModal=true&amp;asPopupView=true</t>
  </si>
  <si>
    <t>ELCIAS ROA GUERRERO</t>
  </si>
  <si>
    <t>CO1.PCCNTR.7665506</t>
  </si>
  <si>
    <t>FDLSC-CPS-244-2025</t>
  </si>
  <si>
    <t>ALEXANDER ALARCON</t>
  </si>
  <si>
    <t>8 9</t>
  </si>
  <si>
    <t>10/11/2025 05/12/2025</t>
  </si>
  <si>
    <t>CO1.PCCNTR.7818001</t>
  </si>
  <si>
    <t>FDLSC-CPS-575-2025</t>
  </si>
  <si>
    <t>EDWIN MARTIN MARTIN</t>
  </si>
  <si>
    <t>CO1.PCCNTR.6890421</t>
  </si>
  <si>
    <t>FDLSC-CPS-761-2024</t>
  </si>
  <si>
    <t>Pendiente marcar como  pagado la  totalidad  de  las  cuentas //  LA CUENTA DE COBRO FUE PRESENTADA Y PAGADA EN MAYO 2025 PENDIENTE LIBERACION  SALDO</t>
  </si>
  <si>
    <t>CRISTIAN CAMILO RUBIANO GRANADA</t>
  </si>
  <si>
    <t>CO1.PCCNTR.6881291</t>
  </si>
  <si>
    <t>FDLSC-CPS-789-2024</t>
  </si>
  <si>
    <t>https://community.secop.gov.co/Public/Tendering/OpportunityDetail/Index?noticeUID=CO1.NTC.6865990&amp;isFromPublicArea=True&amp;isModal=true&amp;asPopupView=true</t>
  </si>
  <si>
    <t>JAHIR ANDRES MORENO VIATELLA</t>
  </si>
  <si>
    <t>Pendiente por cobrar por el contratista 8 días de febrero 2025</t>
  </si>
  <si>
    <t>CO1.PCCNTR.6864589</t>
  </si>
  <si>
    <t>FDLSC-CPS-745-2024</t>
  </si>
  <si>
    <t>https://community.secop.gov.co/Public/Tendering/OpportunityDetail/Index?noticeUID=CO1.NTC.6839492&amp;isFromPublicArea=True&amp;isModal=true&amp;asPopupView=true</t>
  </si>
  <si>
    <t>GERMAN ALEXANDER GONZALEZ GAMBOA</t>
  </si>
  <si>
    <t>Se presentó cuenta de cobro final y se realizó acta de liberación con fecha 03 de junio de 2025.</t>
  </si>
  <si>
    <t>CO1.PCCNTR.6148576</t>
  </si>
  <si>
    <t>FDLSC-CPS-348-2024</t>
  </si>
  <si>
    <t>ANDRES MAURICIO VALENCIA JIMENEZ</t>
  </si>
  <si>
    <t xml:space="preserve">Pendiente saldo a liberar  </t>
  </si>
  <si>
    <t>CO1.PCCNTR.7767271</t>
  </si>
  <si>
    <t>FDLSC-CPS-482-2025</t>
  </si>
  <si>
    <t>https://community.secop.gov.co/Public/Tendering/OpportunityDetail/Index?noticeUID=CO1.NTC.7857491&amp;isFromPublicArea=True&amp;isModal=true&amp;asPopupView=true</t>
  </si>
  <si>
    <t>NOHORA EDILMA VALESQUEZ MELO</t>
  </si>
  <si>
    <t xml:space="preserve"> FERNANDO ANDRES CARVAJAL MOLINA  </t>
  </si>
  <si>
    <t>CO1.PCCNTR.7813753</t>
  </si>
  <si>
    <t>FDLSC-CPS-561-2025</t>
  </si>
  <si>
    <t>CESAR HERNANDO MOJICA COGOLLOS</t>
  </si>
  <si>
    <t>6 8</t>
  </si>
  <si>
    <t>5/11/2025 02/03/2026</t>
  </si>
  <si>
    <t>CO1.PCCNTR.8384535</t>
  </si>
  <si>
    <t>FDLSC-CPS-758-2025</t>
  </si>
  <si>
    <t>https://community.secop.gov.co/Public/Tendering/OpportunityDetail/Index?noticeUID=CO1.NTC.8855661&amp;isFromPublicArea=True&amp;isModal=true&amp;asPopupView=true</t>
  </si>
  <si>
    <t xml:space="preserve">JORGE ENRIQUE GROSSO GAMEZ </t>
  </si>
  <si>
    <t>CO1.PCCNTR.6746363</t>
  </si>
  <si>
    <t>FDLSC-CPS-657-2024</t>
  </si>
  <si>
    <t>ACTA DE LIBERACION DE SALDO  01/07/2025</t>
  </si>
  <si>
    <t>https://community.secop.gov.co/Public/Tendering/OpportunityDetail/Index?noticeUID=CO1.NTC.6689161&amp;isFromPublicArea=True&amp;isModal=true&amp;asPopupView=true</t>
  </si>
  <si>
    <t>ALENDA JOHANNA RUEDA GONZÁLEZ</t>
  </si>
  <si>
    <t>CO1.PCCNTR.6950986</t>
  </si>
  <si>
    <t>FDLSC-CPS-949-2024</t>
  </si>
  <si>
    <t>https://community.secop.gov.co/Public/Tendering/OpportunityDetail/Index?noticeUID=CO1.NTC.6950079&amp;isFromPublicArea=True&amp;isModal=true&amp;asPopupView=true</t>
  </si>
  <si>
    <t>KAROL DANIELA FANDIÑO SUAREZ</t>
  </si>
  <si>
    <t>CO1.PCCNTR.6893147</t>
  </si>
  <si>
    <t>FDLSC-CPS-828-2024</t>
  </si>
  <si>
    <t>https://community.secop.gov.co/Public/Tendering/OpportunityDetail/Index?noticeUID=CO1.NTC.6879787&amp;isFromPublicArea=True&amp;isModal=true&amp;asPopupView=true</t>
  </si>
  <si>
    <t>ERIS ENRIQUE ROJAS MEJIA</t>
  </si>
  <si>
    <t xml:space="preserve">FERNANDO SOTELO AVILA                                                 </t>
  </si>
  <si>
    <t>CO1.PCCNTR.7515059</t>
  </si>
  <si>
    <t>FDLSC-CPS-079-2025</t>
  </si>
  <si>
    <t>https://community.secop.gov.co/Public/Tendering/OpportunityDetail/Index?noticeUID=CO1.NTC.7653569&amp;isFromPublicArea=True&amp;isModal=true&amp;asPopupView=true</t>
  </si>
  <si>
    <t>MIGUEL IVÁN PIRAGUA PADILLA</t>
  </si>
  <si>
    <t>PLANEACION</t>
  </si>
  <si>
    <t>CO1.PCCNTR.8643002</t>
  </si>
  <si>
    <t>FDLSC-CPS-856-2025</t>
  </si>
  <si>
    <t>https://community.secop.gov.co/Public/Tendering/OpportunityDetail/Index?noticeUID=CO1.NTC.9200269&amp;isFromPublicArea=True&amp;isModal=true&amp;asPopupView=true</t>
  </si>
  <si>
    <t>LUIS FERNANDO RAMIREZ CAPERA</t>
  </si>
  <si>
    <t>PARTICIPACION</t>
  </si>
  <si>
    <t>CO1.PCCNTR.7799525</t>
  </si>
  <si>
    <t>FDLSC-CPS-500-2025</t>
  </si>
  <si>
    <t>https://community.secop.gov.co/Public/Tendering/OpportunityDetail/Index?noticeUID=CO1.NTC.8011821&amp;isFromPublicArea=True&amp;isModal=true&amp;asPopupView=true</t>
  </si>
  <si>
    <t>MARIA FERNANDA OCAMPO</t>
  </si>
  <si>
    <t>JHEISSON  ALBEIRO CAMPOS TIQUE</t>
  </si>
  <si>
    <t>CO1.PCCNTR.6922698</t>
  </si>
  <si>
    <t>FDLSC-CPS-874-2024</t>
  </si>
  <si>
    <t xml:space="preserve">JAVIER CASTILLO GUERRERO                                                 </t>
  </si>
  <si>
    <t>Se presentó cuenta de cobro final y se  realizó acta de liberación con fecha 4 de noviembre de 2025</t>
  </si>
  <si>
    <t>CO1.PCCNTR.6699301</t>
  </si>
  <si>
    <t>FDLSC-CPS-620-2024</t>
  </si>
  <si>
    <t>https://community.secop.gov.co/Public/Tendering/OpportunityDetail/Index?noticeUID=CO1.NTC.6625183&amp;isFromPublicArea=True&amp;isModal=true&amp;asPopupView=true</t>
  </si>
  <si>
    <t>YUDY LIZETH SIERRA ALDANA</t>
  </si>
  <si>
    <t>CO1.PCCNTR.8100903</t>
  </si>
  <si>
    <t>FDLSC-CPS-701-2025</t>
  </si>
  <si>
    <t>https://community.secop.gov.co/Public/Tendering/OpportunityDetail/Index?noticeUID=CO1.NTC.8459511&amp;isFromPublicArea=True&amp;isModal=true&amp;asPopupView=true</t>
  </si>
  <si>
    <t>DANIEL FELIPE DOMINGUEZ SUAREZ</t>
  </si>
  <si>
    <t>CO1.PCCNTR.5970688</t>
  </si>
  <si>
    <t>FDLSC-CPS-038-2024</t>
  </si>
  <si>
    <t>DAVID SEBASTIAN RIVERA TRIBALDOS: NO HA COBRADO CUENTA FINAL, NO HAY CONTACTOS ACTUALIZADOS DE LA PERSONA</t>
  </si>
  <si>
    <t>https://community.secop.gov.co/Public/Tendering/OpportunityDetail/Index?noticeUID=CO1.NTC.5620940&amp;isFromPublicArea=True&amp;isModal=true&amp;asPopupView=true</t>
  </si>
  <si>
    <t>DAVID SEBASTIAN RIVERA TRIBALDOS</t>
  </si>
  <si>
    <t xml:space="preserve">MARIA DEL PILAR BENAVIDES ALFONSO                           </t>
  </si>
  <si>
    <t>CO1.PCCNTR.7729051</t>
  </si>
  <si>
    <t>FDLSC-CPS-377-2025</t>
  </si>
  <si>
    <t>REYNALDO GEOVANNY MARTINEZ YOSSA</t>
  </si>
  <si>
    <t>CO1.PCCNTR.6889734</t>
  </si>
  <si>
    <t>FDLSC-CPS-820-2024</t>
  </si>
  <si>
    <t>HACE FALTA COBRAR LOS DIAS DEL MES DE FEBRERO 2025</t>
  </si>
  <si>
    <t>https://community.secop.gov.co/Public/Tendering/OpportunityDetail/Index?noticeUID=CO1.NTC.6876267&amp;isFromPublicArea=True&amp;isModal=true&amp;asPopupView=true</t>
  </si>
  <si>
    <t>ALIRIO MARIN</t>
  </si>
  <si>
    <t>CO1.PCCNTR.7087299</t>
  </si>
  <si>
    <t>FDLSC-CPS-1092-2024</t>
  </si>
  <si>
    <t>https://community.secop.gov.co/Public/Tendering/OpportunityDetail/Index?noticeUID=CO1.NTC.7131151&amp;isFromPublicArea=True&amp;isModal=true&amp;asPopupView=true</t>
  </si>
  <si>
    <t>VICENTE ALFONSO MALDONADO RODRIGUEZ</t>
  </si>
  <si>
    <t>CO1.PCCNTR.6844393</t>
  </si>
  <si>
    <t>FDLSC-CPS-711-2024</t>
  </si>
  <si>
    <t>JORGE ENRIQUE CASTRO BOLAÑOS</t>
  </si>
  <si>
    <t>07/011/2024 12/12/2024</t>
  </si>
  <si>
    <t>Se presentó cuenta de cobro final y se realizó acta de liberación 01  de julio del 2025</t>
  </si>
  <si>
    <t>CO1.PCCNTR.7901020</t>
  </si>
  <si>
    <t>FDLSC-CPS-636-2025</t>
  </si>
  <si>
    <t>JAIME ANDRES JIMENEZ POLANIA</t>
  </si>
  <si>
    <t>CO1.PCCNTR.7816558</t>
  </si>
  <si>
    <t>FDLSC-CPS-557-2025</t>
  </si>
  <si>
    <t>ANDRES CAMILO GUERRA RODRIGUEZ</t>
  </si>
  <si>
    <t xml:space="preserve">VALENTINA MARTINEZ PARRA         </t>
  </si>
  <si>
    <t>CO1.PCCNTR.7128688</t>
  </si>
  <si>
    <t>FDLSC-CPS-1120-2024</t>
  </si>
  <si>
    <t>Pendiente marcar como  pagado la  totalidad  de  las  cuentas  //Falta cobrar los últimos doce dias de abril (CPS hasta el 12/04/2025).</t>
  </si>
  <si>
    <t>https://community.secop.gov.co/Public/Tendering/OpportunityDetail/Index?noticeUID=CO1.NTC.7085301&amp;isFromPublicArea=True&amp;isModal=true&amp;asPopupView=true</t>
  </si>
  <si>
    <t xml:space="preserve">VICTOR MAURICIO ARDILA RODRIGUEZ                                             </t>
  </si>
  <si>
    <t>CO1.PCCNTR.7779547</t>
  </si>
  <si>
    <t>FDLSC-CPS-505-2025</t>
  </si>
  <si>
    <t>https://community.secop.gov.co/Public/Tendering/OpportunityDetail/Index?noticeUID=CO1.NTC.7996058&amp;isFromPublicArea=True&amp;isModal=true&amp;asPopupView=true</t>
  </si>
  <si>
    <t>CARLOS ALBERTO MELENDEZ CAICEDO</t>
  </si>
  <si>
    <t>OMAR  RUBIANO CASTRO</t>
  </si>
  <si>
    <t>1 7 10</t>
  </si>
  <si>
    <t>12/06/2025 12/11/2025 23/04/2026</t>
  </si>
  <si>
    <t>CO1.PCCNTR.6958773</t>
  </si>
  <si>
    <t>FDLSC-CPS-976-2024</t>
  </si>
  <si>
    <t>LUZ MYRIAM BERNAL MARTINEZ</t>
  </si>
  <si>
    <t>2 3 4</t>
  </si>
  <si>
    <t>10/02/2025 08/03/2025 24/04/2025</t>
  </si>
  <si>
    <t>CO1.PCCNTR.6958863</t>
  </si>
  <si>
    <t>FDLSC-CPS-982-2024</t>
  </si>
  <si>
    <t>ERIKA PAOLA ACOSTA GUTIERREZ</t>
  </si>
  <si>
    <t>CO1.PCCNTR.6882583</t>
  </si>
  <si>
    <t>FDLSC-CPS-787-2024</t>
  </si>
  <si>
    <t>Pendiente marcar como  pagado la  totalidad  de  las  cuentas //  Se presentó cuenta de cobro final y se  realizó acta de liberación con fecha 1 de abril de 2025</t>
  </si>
  <si>
    <t>https://community.secop.gov.co/Public/Tendering/OpportunityDetail/Index?noticeUID=CO1.NTC.6864601&amp;isFromPublicArea=True&amp;isModal=true&amp;asPopupView=true</t>
  </si>
  <si>
    <t>SIRLI LORENA DIAZ RAMIREZ</t>
  </si>
  <si>
    <t>EDUCACIÓN SUPERIOR</t>
  </si>
  <si>
    <t>Se presentó cuenta de cobro final y se  realizó acta de liberación con fecha 1 de abril de 2025</t>
  </si>
  <si>
    <t>CO1.PCCNTR.8375383</t>
  </si>
  <si>
    <t>FDLSC-CPS-756-2025</t>
  </si>
  <si>
    <t xml:space="preserve">MARIO ALEXANDER MORALES HERRERA  </t>
  </si>
  <si>
    <t>CO1.PCCNTR.6954098</t>
  </si>
  <si>
    <t>FDLSC-CPS-924-2024</t>
  </si>
  <si>
    <t>Pendiente marcar como  pagado la  totalidad  de  las  cuentas// Segundo requerimiento. Pendiente cobrar 1 al 08 de febrero de 2025</t>
  </si>
  <si>
    <t>https://community.secop.gov.co/Public/Tendering/OpportunityDetail/Index?noticeUID=CO1.NTC.6953355&amp;isFromPublicArea=True&amp;isModal=true&amp;asPopupView=true</t>
  </si>
  <si>
    <t>ROIBER LUIS BARRIOS GALARCIO</t>
  </si>
  <si>
    <t xml:space="preserve">FERNANDO SOTELO AVILA                                                    </t>
  </si>
  <si>
    <t>Segundo requerimiento. Pendiente cobrar 1 al 08 de febrero de 2025</t>
  </si>
  <si>
    <t>CO1.PCCNTR.7048372</t>
  </si>
  <si>
    <t>FDLSC-CPS-1070-2024</t>
  </si>
  <si>
    <t>//Adjuntaron liberacion de saldo en la ultima cuenta de diciembre 2024.</t>
  </si>
  <si>
    <t>https://community.secop.gov.co/Public/Tendering/OpportunityDetail/Index?noticeUID=CO1.NTC.7079522&amp;isFromPublicArea=True&amp;isModal=true&amp;asPopupView=true</t>
  </si>
  <si>
    <t>LUIS JAVIER GOUZY AMORTEGUI</t>
  </si>
  <si>
    <t xml:space="preserve">VICTOR MAURICIO ARDILA RODRIGUEZ                                                             </t>
  </si>
  <si>
    <t>CO1.PCCNTR.8392931</t>
  </si>
  <si>
    <t>FDLSC-CPS-753-2025</t>
  </si>
  <si>
    <t>ROCIO ANDREA GONZALEZ GARCIA</t>
  </si>
  <si>
    <t>CO1.PCCNTR.6819499</t>
  </si>
  <si>
    <t>FDLSC-CPS-726-2024</t>
  </si>
  <si>
    <t>NANCY MILENA LOPEZ MOJICA</t>
  </si>
  <si>
    <t>1 2 3</t>
  </si>
  <si>
    <t>7/11/2024 12/12/2024 10/02/2025</t>
  </si>
  <si>
    <t>CO1.PCCNTR.6862376</t>
  </si>
  <si>
    <t>FDLSC-CPS-739-2024</t>
  </si>
  <si>
    <t>Pendiente marcar como  pagado la  totalidad  de  las  cuentas //  HACE FALTA COBRAR LOS DIAS DEL MES DE FEBRERO 2025</t>
  </si>
  <si>
    <t>CRISTIAN CAMILO VALBUENA LOZADA</t>
  </si>
  <si>
    <t>7/11/2024 17/12/2024</t>
  </si>
  <si>
    <t>CO1.PCCNTR.7906367</t>
  </si>
  <si>
    <t>FDLSC-CPS-633-2025</t>
  </si>
  <si>
    <t xml:space="preserve">Pendiente ultima cuenta </t>
  </si>
  <si>
    <t>https://community.secop.gov.co/Public/Tendering/OpportunityDetail/Index?noticeUID=CO1.NTC.8139053&amp;isFromPublicArea=True&amp;isModal=true&amp;asPopupView=true</t>
  </si>
  <si>
    <t>KAREN GERALDINE CARRERO RAMIREZ</t>
  </si>
  <si>
    <t>HERMES CAVIEDES MORENO</t>
  </si>
  <si>
    <t xml:space="preserve">TEJIDO SOCIAL </t>
  </si>
  <si>
    <t>CO1.PCCNTR.6950902</t>
  </si>
  <si>
    <t>FDLSC-CPS-922-2024</t>
  </si>
  <si>
    <t xml:space="preserve"> Saldo liberado por la Entidad</t>
  </si>
  <si>
    <t>https://community.secop.gov.co/Public/Tendering/OpportunityDetail/Index?noticeUID=CO1.NTC.6943500&amp;isFromPublicArea=True&amp;isModal=true&amp;asPopupView=true</t>
  </si>
  <si>
    <t>LUISA FERNANDA RUSSI RAMOS</t>
  </si>
  <si>
    <t>CO1.PCCNTR.7520720</t>
  </si>
  <si>
    <t>FDLSC-CPS-084-2025</t>
  </si>
  <si>
    <t>https://community.secop.gov.co/Public/Tendering/OpportunityDetail/Index?noticeUID=CO1.NTC.7667418&amp;isFromPublicArea=True&amp;isModal=true&amp;asPopupView=true</t>
  </si>
  <si>
    <t>ESTEPHANIA VALLENTINA CUAICUAN CHICAIZA</t>
  </si>
  <si>
    <t xml:space="preserve">FERNANDO AUGUSTO APARICIO MORENO                                      </t>
  </si>
  <si>
    <t>PRESUPUESTO</t>
  </si>
  <si>
    <t>CO1.PCCNTR.7542525</t>
  </si>
  <si>
    <t>FDLSC-CPS-113-2025</t>
  </si>
  <si>
    <t>CO1.PCCNTR.7521172</t>
  </si>
  <si>
    <t>FDLSC-CPS-090-2025</t>
  </si>
  <si>
    <t>Este contrato está pendiente por pasar la última cuenta y concluir con los pagos del mismo.  
Se ha solicitado al contratista entregar esta última cuenta, la cual se espera dejar al día en el mes de julio de 2026</t>
  </si>
  <si>
    <t>https://community.secop.gov.co/Public/Tendering/OpportunityDetail/Index?noticeUID=CO1.NTC.7585106&amp;isFromPublicArea=True&amp;isModal=true&amp;asPopupView=true</t>
  </si>
  <si>
    <t>OSCAR OCHOA RAMIREZ</t>
  </si>
  <si>
    <t xml:space="preserve">LINA FERNANDA GUEVARA CARRETERO </t>
  </si>
  <si>
    <t>CO1.PCCNTR.6139750</t>
  </si>
  <si>
    <t>FDLSC-CPS-359-2024</t>
  </si>
  <si>
    <t>Cesiòn valor no cobrado por el cesionario y cesante valor de $ 8,550,000</t>
  </si>
  <si>
    <t>https://community.secop.gov.co/Public/Tendering/OpportunityDetail/Index?noticeUID=CO1.NTC.5854014&amp;isFromPublicArea=True&amp;isModal=true&amp;asPopupView=true</t>
  </si>
  <si>
    <t xml:space="preserve">ROBERTO GARCIA RUBIO </t>
  </si>
  <si>
    <t xml:space="preserve"> MARIA DEL PILAR BENAVIDES ALFONSO                         </t>
  </si>
  <si>
    <t>CO1.PCCNTR.6946282</t>
  </si>
  <si>
    <t>FDLSC-CPS-899-2024</t>
  </si>
  <si>
    <t>https://community.secop.gov.co/Public/Tendering/OpportunityDetail/Index?noticeUID=CO1.NTC.6944715&amp;isFromPublicArea=True&amp;isModal=true&amp;asPopupView=true</t>
  </si>
  <si>
    <t>CARLOS ALBERTO CASTAÑEDA GONZALEZ</t>
  </si>
  <si>
    <t>CO1.PCCNTR.7184003</t>
  </si>
  <si>
    <t>FDLSC-INTV-1155-2024</t>
  </si>
  <si>
    <t>https://community.secop.gov.co/Public/Tendering/OpportunityDetail/Index?noticeUID=CO1.NTC.7160236&amp;isFromPublicArea=True&amp;isModal=true&amp;asPopupView=true</t>
  </si>
  <si>
    <t>CONSORCIO MAHO SAN CRISTOBAL</t>
  </si>
  <si>
    <t>CONTRATO INTERVENTORIA</t>
  </si>
  <si>
    <t>CONCURSO MERITOS ABIERTOS</t>
  </si>
  <si>
    <t xml:space="preserve">ISOLIER ANDRES EGUIS BENITEZ                                        </t>
  </si>
  <si>
    <t>1 2 3 4</t>
  </si>
  <si>
    <t>4/07/2025 09/09/2025 09/09/2025 02/03/2026</t>
  </si>
  <si>
    <t>CO1.PCCNTR.6454861</t>
  </si>
  <si>
    <t>FDLSC-CPS-511-2024</t>
  </si>
  <si>
    <t xml:space="preserve">  Saldo liberado por la Entidad</t>
  </si>
  <si>
    <t>https://community.secop.gov.co/Public/Tendering/OpportunityDetail/Index?noticeUID=CO1.NTC.6209709&amp;isFromPublicArea=True&amp;isModal=true&amp;asPopupView=true</t>
  </si>
  <si>
    <t>WILMAR ANTONIO ESLAVA COLMENARES</t>
  </si>
  <si>
    <t xml:space="preserve">FERNANDO SOTELO AVILA </t>
  </si>
  <si>
    <t>CO1.PCCNTR.6698087</t>
  </si>
  <si>
    <t>FDLSC-CPS-623-2024</t>
  </si>
  <si>
    <t xml:space="preserve">Falta cobrar 02 dias de febrero.PRIMER REQUERIMINETO 20255420394291
</t>
  </si>
  <si>
    <t>https://community.secop.gov.co/Public/Tendering/OpportunityDetail/Index?noticeUID=CO1.NTC.6576820&amp;isFromPublicArea=True&amp;isModal=true&amp;asPopupView=true</t>
  </si>
  <si>
    <t>GERALDINE MENDEZ MESA</t>
  </si>
  <si>
    <t xml:space="preserve">FRANCY YOBANA GARCIA DAZA                                         </t>
  </si>
  <si>
    <t>CO1.PCCNTR.7184005</t>
  </si>
  <si>
    <t>FDLSC-INTV-1157-2024</t>
  </si>
  <si>
    <t>https://community.secop.gov.co/Public/Tendering/OpportunityDetail/Index?noticeUID=CO1.NTC.7194842&amp;isFromPublicArea=True&amp;isModal=true&amp;asPopupView=true</t>
  </si>
  <si>
    <t>CONSORCIO INTERPARQUES MACARENA</t>
  </si>
  <si>
    <t>ISOLIER ANDRES EGUIS BENITEZ- FAULER GILBERTO PINILLA RODRIGUEZ</t>
  </si>
  <si>
    <t>CO1.PCCNTR.7767619</t>
  </si>
  <si>
    <t>FDLSC-CPS-444-2025</t>
  </si>
  <si>
    <t>https://community.secop.gov.co/Public/Tendering/OpportunityDetail/Index?noticeUID=CO1.NTC.7981291&amp;isFromPublicArea=True&amp;isModal=true&amp;asPopupView=true</t>
  </si>
  <si>
    <t>YURANY LEANDRA MOSQUERA MEDINA</t>
  </si>
  <si>
    <t>CO1.PCCNTR.6952664</t>
  </si>
  <si>
    <t>FDLSC-CPS-952-2024</t>
  </si>
  <si>
    <t>//Pendientes por cobrar cuentas de Diciembre de 2024 a febrero de 2025.</t>
  </si>
  <si>
    <t>https://community.secop.gov.co/Public/Tendering/OpportunityDetail/Index?noticeUID=CO1.NTC.6946040&amp;isFromPublicArea=True&amp;isModal=true&amp;asPopupView=true</t>
  </si>
  <si>
    <t>CAROLINA RODRIGUEZ PUELLO</t>
  </si>
  <si>
    <t>Pendientes por cobrar cuentas de Diciembre de 2024 a febrero de 2025.</t>
  </si>
  <si>
    <t>CO1.PCCNTR.6890642</t>
  </si>
  <si>
    <t>FDLSC-CPS-831-2024</t>
  </si>
  <si>
    <t>https://community.secop.gov.co/Public/Tendering/OpportunityDetail/Index?noticeUID=CO1.NTC.6876637&amp;isFromPublicArea=True&amp;isModal=true&amp;asPopupView=true</t>
  </si>
  <si>
    <t>LUIS ORLANDO ABRIL MALPICA</t>
  </si>
  <si>
    <t>1,2,3,4</t>
  </si>
  <si>
    <t>2024 y 2025</t>
  </si>
  <si>
    <t>CO1.PCCNTR.7807182</t>
  </si>
  <si>
    <t>FDLSC-CPS-542-2025</t>
  </si>
  <si>
    <t>https://community.secop.gov.co/Public/Tendering/OpportunityDetail/Index?noticeUID=CO1.NTC.8032766&amp;isFromPublicArea=True&amp;isModal=true&amp;asPopupView=true</t>
  </si>
  <si>
    <t>GEOVANNA PARRA MELO</t>
  </si>
  <si>
    <t xml:space="preserve">ALBA MILENA ROJAS AVILA </t>
  </si>
  <si>
    <t>CO1.PCCNTR.7816977</t>
  </si>
  <si>
    <t>FDLSC-CPS-574-2025</t>
  </si>
  <si>
    <t>PAULA ALEJANDRA HERNANDEZ MALAVER</t>
  </si>
  <si>
    <t>CO1.PCCNTR.7879035</t>
  </si>
  <si>
    <t>FDLSC-CPS-617-2025</t>
  </si>
  <si>
    <t>JHON ARBEY GUTIERREZ GARCIA</t>
  </si>
  <si>
    <t>ANDRES FABIAN GRANADOS JIMENEZ</t>
  </si>
  <si>
    <t>BIEN-ESTAR</t>
  </si>
  <si>
    <t>12/11/2025 25/03/2026</t>
  </si>
  <si>
    <t>CO1.PCCNTR.6863138</t>
  </si>
  <si>
    <t>FDLSC-CPS-772-2024</t>
  </si>
  <si>
    <t>RAUL ANDRES QUITORA LOPEZ</t>
  </si>
  <si>
    <t>7/11/2024 12/12/2024</t>
  </si>
  <si>
    <t>Se presentó cuenta de cobro final y se realizó acta de liberación 03  junio de 2025</t>
  </si>
  <si>
    <t>CO1.PCCNTR.8183104</t>
  </si>
  <si>
    <t>FDLSC-CPS-720-2025</t>
  </si>
  <si>
    <t>https://community.secop.gov.co/Public/Tendering/OpportunityDetail/Index?noticeUID=CO1.NTC.8561889&amp;isFromPublicArea=True&amp;isModal=true&amp;asPopupView=true</t>
  </si>
  <si>
    <t>JUAN PABLO GARCIA ARIZA</t>
  </si>
  <si>
    <t>INNOVACIÓN</t>
  </si>
  <si>
    <t>CO1.PCCNTR.7648071</t>
  </si>
  <si>
    <t>FDLSC-CPS-213-2025</t>
  </si>
  <si>
    <t>LUZ MYRIAM BELTRAN MARTINEZ</t>
  </si>
  <si>
    <t>CO1.PCCNTR.7812396</t>
  </si>
  <si>
    <t>FDLSC-CPS-476-2025</t>
  </si>
  <si>
    <t>JOSE VICENTE BRICEÑO BENAVIDES</t>
  </si>
  <si>
    <t>JAIR ENRIQUE CAMACHO ARROYO</t>
  </si>
  <si>
    <t>CO1.PCCNTR.6862747</t>
  </si>
  <si>
    <t>FDLSC-CPS-771-2024</t>
  </si>
  <si>
    <t>LEIDY JACQUELINE DUARTE MORA</t>
  </si>
  <si>
    <t>7/11/2024 23/12/2024</t>
  </si>
  <si>
    <t>Se presentó cuenta de cobro final y se realizó acta de liberación 02  mayo de 2025</t>
  </si>
  <si>
    <t>CO1.PCCNTR.8302311</t>
  </si>
  <si>
    <t>FDLSC-CPS-732-2025</t>
  </si>
  <si>
    <t xml:space="preserve">Pendiente marcar como  pagado la  totalidad  de  las  cuentas // </t>
  </si>
  <si>
    <t>https://community.secop.gov.co/Public/Tendering/OpportunityDetail/Index?noticeUID=CO1.NTC.8747465&amp;isFromPublicArea=True&amp;isModal=true&amp;asPopupView=true</t>
  </si>
  <si>
    <t>ENYI CAROLINA MONSALVE SALCEDO</t>
  </si>
  <si>
    <t>GIOVANNY ALBERTO ALFONSO MARIN</t>
  </si>
  <si>
    <t>TERRITORIO CONFIABLE</t>
  </si>
  <si>
    <t>CO1.PCCNTR.7840370</t>
  </si>
  <si>
    <t>FDLSC-CPS-536-2025</t>
  </si>
  <si>
    <t>https://community.secop.gov.co/Public/Tendering/OpportunityDetail/Index?noticeUID=CO1.NTC.8040805&amp;isFromPublicArea=True&amp;isModal=true&amp;asPopupView=true</t>
  </si>
  <si>
    <t>LUIS GONZALO ROMERO BERNAL</t>
  </si>
  <si>
    <t xml:space="preserve">ESTHEFANY CHAVERRA MOSQUERA   </t>
  </si>
  <si>
    <t>CO1.PCCNTR.8617909</t>
  </si>
  <si>
    <t>FDLSC-CPS-851-2025</t>
  </si>
  <si>
    <t>https://community.secop.gov.co/Public/Tendering/OpportunityDetail/Index?noticeUID=CO1.NTC.9081159&amp;isFromPublicArea=True&amp;isModal=true&amp;asPopupView=true</t>
  </si>
  <si>
    <t>FUNDACION COMMON CAUSE</t>
  </si>
  <si>
    <t>DIANA MARITZA RODRIGUEZ  MEDINA</t>
  </si>
  <si>
    <t>sin boton de pago secop</t>
  </si>
  <si>
    <t>CO1.PCCNTR.6845180</t>
  </si>
  <si>
    <t>FDLSC-CPS-730-2024</t>
  </si>
  <si>
    <t>https://community.secop.gov.co/Public/Tendering/OpportunityDetail/Index?noticeUID=CO1.NTC.6817284&amp;isFromPublicArea=True&amp;isModal=true&amp;asPopupView=true</t>
  </si>
  <si>
    <t>REACTIVACIÓN</t>
  </si>
  <si>
    <t>23/12/2024 23/12/2024</t>
  </si>
  <si>
    <t>CO1.PCCNTR.6051002</t>
  </si>
  <si>
    <t>FDLSC-CPS-158-2024</t>
  </si>
  <si>
    <t>valor no cobrado por el contratista en la terminaciòn del contrato de 7 dias por valor de $ 1,330,000</t>
  </si>
  <si>
    <t>https://community.secop.gov.co/Public/Tendering/OpportunityDetail/Index?noticeUID=CO1.NTC.5781654&amp;isFromPublicArea=True&amp;isModal=true&amp;asPopupView=true</t>
  </si>
  <si>
    <t>JOHN ALEXANDER VANEGAS LIEVANO</t>
  </si>
  <si>
    <t xml:space="preserve">MARIA DEL PILAR BENAVIDES ALFONSO                             </t>
  </si>
  <si>
    <t>CO1.PCCNTR.7811549</t>
  </si>
  <si>
    <t>FDLSC-CPS-548-2025</t>
  </si>
  <si>
    <t>EDGAR ANDRES NIETO CAMACHO</t>
  </si>
  <si>
    <t>10/12/2025 21/05/2026</t>
  </si>
  <si>
    <t>CO1.PCCNTR.7110419</t>
  </si>
  <si>
    <t>FDLSC-CPS-1094-2024</t>
  </si>
  <si>
    <t>//Falta cobrar los ultimos 8 dias del 1 al 8 de abril de 2025.</t>
  </si>
  <si>
    <t>https://community.secop.gov.co/Public/Tendering/OpportunityDetail/Index?noticeUID=CO1.NTC.7160349&amp;isFromPublicArea=True&amp;isModal=true&amp;asPopupView=true</t>
  </si>
  <si>
    <t>JHON EDISON PEREIRA ROMERO</t>
  </si>
  <si>
    <t>FINANCIERA</t>
  </si>
  <si>
    <t>CO1.PCCNTR.6677768</t>
  </si>
  <si>
    <t>FDLSC-CPS-588-2024</t>
  </si>
  <si>
    <t>//El cps no se ejecuto entre el 8 y 15 de noviembre, por cesion, y adjuntaron la respectiva ACTA DE LIBERACION en la última cuenta.</t>
  </si>
  <si>
    <t>https://community.secop.gov.co/Public/Tendering/OpportunityDetail/Index?noticeUID=CO1.NTC.6596114&amp;isFromPublicArea=True&amp;isModal=true&amp;asPopupView=true</t>
  </si>
  <si>
    <t>YENIFER ALEJANDRA NIÑO VARGAS</t>
  </si>
  <si>
    <t xml:space="preserve">VICTOR MAURICIO ARDILA RODRIGUEZ                            </t>
  </si>
  <si>
    <t>CO1.PCCNTR.8014562</t>
  </si>
  <si>
    <t>FDLSC-CPS-662-2025</t>
  </si>
  <si>
    <t>DIANA CAROLINA MURCIA SANCHEZ: EN PROCESO DE APROBACIÓN DE LA ULTIMA CUENTA DE COBRO, ALCALDE LOCAL ES QUIEN EJERCE SUPERVISIÓN DIRECTA DE ESA CUENTA</t>
  </si>
  <si>
    <t>https://community.secop.gov.co/Public/Tendering/OpportunityDetail/Index?noticeUID=CO1.NTC.8333717&amp;isFromPublicArea=True&amp;isModal=true&amp;asPopupView=true</t>
  </si>
  <si>
    <t>DIANA CAROLINA MURCIA SANCHEZ</t>
  </si>
  <si>
    <t xml:space="preserve">RAUL ERNESTO TORRES OSMA </t>
  </si>
  <si>
    <t>CO1.PCCNTR.7877398</t>
  </si>
  <si>
    <t>FDLSC-CPS-612-2025</t>
  </si>
  <si>
    <t>https://community.secop.gov.co/Public/Tendering/OpportunityDetail/Index?noticeUID=CO1.NTC.8137554&amp;isFromPublicArea=True&amp;isModal=true&amp;asPopupView=true</t>
  </si>
  <si>
    <t>LINA MARCELA CASADIEGO MERCHAN</t>
  </si>
  <si>
    <t>CO1.PCCNTR.7556119</t>
  </si>
  <si>
    <t>FDLSC-CPS-122-2025</t>
  </si>
  <si>
    <t>https://community.secop.gov.co/Public/Tendering/OpportunityDetail/Index?noticeUID=CO1.NTC.7711163&amp;isFromPublicArea=True&amp;isModal=true&amp;asPopupView=true</t>
  </si>
  <si>
    <t>YURI CAMILA LOPEZ MAZUTIER</t>
  </si>
  <si>
    <t>1 2 13</t>
  </si>
  <si>
    <t>24/04/2025 24/04/2025</t>
  </si>
  <si>
    <t>CO1.PCCNTR.6911676</t>
  </si>
  <si>
    <t>FDLSC-CPS-851-2024</t>
  </si>
  <si>
    <t>Se solicitó liberación de saldos porque en la formulación de la cuenta final se observó que el valor de pago es de $ 1.750.000 y no $ 1.833.334 como lo evidencia el estado de cuenta en saldos pendientes, ya que se están cobrando 21 días y no 22, teniendo en cuenta que en adición y prórroga del contrato se presupuesto un día no contable.
Se reitera que se generaron todos los documentos en la última cuenta, con el fin de dar cierre al contrato.</t>
  </si>
  <si>
    <t>https://community.secop.gov.co/Public/Tendering/OpportunityDetail/Index?noticeUID=CO1.NTC.6904427&amp;isFromPublicArea=True&amp;isModal=true&amp;asPopupView=true</t>
  </si>
  <si>
    <t>NICOLAS JAIMES CEPEDA</t>
  </si>
  <si>
    <t xml:space="preserve">JAVIER CASTILLO GUERRERO                                               </t>
  </si>
  <si>
    <t>ALMACÉN</t>
  </si>
  <si>
    <t>CO1.PCCNTR.7416153</t>
  </si>
  <si>
    <t>FDLSC-CPS-032-2025</t>
  </si>
  <si>
    <t>https://community.secop.gov.co/Public/Tendering/OpportunityDetail/Index?noticeUID=CO1.NTC.7544587&amp;isFromPublicArea=True&amp;isModal=true&amp;asPopupView=true</t>
  </si>
  <si>
    <t>LUZ DAYANA HERRERA CACERES</t>
  </si>
  <si>
    <t xml:space="preserve">TERRITORIO SOCIAL </t>
  </si>
  <si>
    <t>CO1.PCCNTR.7684650</t>
  </si>
  <si>
    <t>FDLSC-CPS-284-2025</t>
  </si>
  <si>
    <t>https://community.secop.gov.co/Public/Tendering/OpportunityDetail/Index?noticeUID=CO1.NTC.7876493&amp;isFromPublicArea=True&amp;isModal=true&amp;asPopupView=true</t>
  </si>
  <si>
    <t>SANDRA MONICA BARRERA BERNAL</t>
  </si>
  <si>
    <t>CO1.PCCNTR.8333403</t>
  </si>
  <si>
    <t>FDLSC-CPS-740-2025</t>
  </si>
  <si>
    <t>https://community.secop.gov.co/Public/Tendering/OpportunityDetail/Index?noticeUID=CO1.NTC.8786287&amp;isFromPublicArea=True&amp;isModal=true&amp;asPopupView=true</t>
  </si>
  <si>
    <t>KATIA JOHANA BARBOSA LOPEZ</t>
  </si>
  <si>
    <t xml:space="preserve">FERNANDO ANDRES CARVAJAL MOLINA </t>
  </si>
  <si>
    <t>CO1.PCCNTR.6186170</t>
  </si>
  <si>
    <t>FDLSC-CPS-351-2024</t>
  </si>
  <si>
    <t>Se presentó cuenta de cobro final y se  realizó acta de liberación con fecha 2 de diciembre de 2024</t>
  </si>
  <si>
    <t>CO1.PCCNTR.7992162</t>
  </si>
  <si>
    <t>FDLSC-CPS-666-2025</t>
  </si>
  <si>
    <t>https://community.secop.gov.co/Public/Tendering/OpportunityDetail/Index?noticeUID=CO1.NTC.8302582&amp;isFromPublicArea=True&amp;isModal=true&amp;asPopupView=true</t>
  </si>
  <si>
    <t>ANDRES MAURICIO FUENTES BAUTISTA</t>
  </si>
  <si>
    <t>GESTIÓN SOCIAL</t>
  </si>
  <si>
    <t>CO1.PCCNTR.6292986</t>
  </si>
  <si>
    <t>FDLSC-INTV-493-2024</t>
  </si>
  <si>
    <t>Pendiente marcar como  pagado la  totalidad  de  las  cuentas//contrato en proceso de liquidacion para pago del saldo</t>
  </si>
  <si>
    <t>https://community.secop.gov.co/Public/Tendering/OpportunityDetail/Index?noticeUID=CO1.NTC.5970289&amp;isFromPublicArea=True&amp;isModal=true&amp;asPopupView=true</t>
  </si>
  <si>
    <t>CONSORCIO VICOING</t>
  </si>
  <si>
    <t xml:space="preserve">ISOLIER ANDRES EGUIS BENITEZ - JENNY CONSUELO CAMACHO ARAQUE                                     </t>
  </si>
  <si>
    <t>11 12 13 14</t>
  </si>
  <si>
    <t>5/08/2025 23/09/2025 02/10/2025 27/10/2025</t>
  </si>
  <si>
    <t>El contrato se encuentra en proceso de liquidacion y su saldo es del 10% contra liquidacion</t>
  </si>
  <si>
    <t>CO1.PCCNTR.7897161</t>
  </si>
  <si>
    <t>FDLSC-CPS-628-2025</t>
  </si>
  <si>
    <t>https://community.secop.gov.co/Public/Tendering/OpportunityDetail/Index?noticeUID=CO1.NTC.8138621&amp;isFromPublicArea=True&amp;isModal=true&amp;asPopupView=true</t>
  </si>
  <si>
    <t>KEVIN SEBASTIAN SALAZAR GONZALEZ</t>
  </si>
  <si>
    <t>CO1.PCCNTR.6157718</t>
  </si>
  <si>
    <t>FDLSC-CPS-321-2024</t>
  </si>
  <si>
    <t>https://community.secop.gov.co/Public/Tendering/OpportunityDetail/Index?noticeUID=CO1.NTC.5848190&amp;isFromPublicArea=True&amp;isModal=true&amp;asPopupView=true</t>
  </si>
  <si>
    <t>YULIANI NATHZUMY HERNANDEZ GOMEZ</t>
  </si>
  <si>
    <t>CO1.PCCNTR.7807971</t>
  </si>
  <si>
    <t>FDLSC-CPS-544-2025</t>
  </si>
  <si>
    <t>https://community.secop.gov.co/Public/Tendering/OpportunityDetail/Index?noticeUID=CO1.NTC.8034397&amp;isFromPublicArea=True&amp;isModal=true&amp;asPopupView=true</t>
  </si>
  <si>
    <t>JAVIER CRUZ VALBUENA</t>
  </si>
  <si>
    <t xml:space="preserve">DIEGO MAURICIO ROJAS CACHOPE </t>
  </si>
  <si>
    <t>CONTRATO LIQUIDADO EN FEBRERO DE 2026</t>
  </si>
  <si>
    <t>CO1.PCCNTR.6861264</t>
  </si>
  <si>
    <t>FDLSC-CPS-769-2024</t>
  </si>
  <si>
    <t>ERIKA JULIETH MELGAREJO MONSALVE</t>
  </si>
  <si>
    <t>15/11/2024 12/12/2024</t>
  </si>
  <si>
    <t>CO1.PCCNTR.6884460</t>
  </si>
  <si>
    <t>FDLSC-CPS-778-2024</t>
  </si>
  <si>
    <t>https://community.secop.gov.co/Public/Tendering/OpportunityDetail/Index?noticeUID=CO1.NTC.6869948&amp;isFromPublicArea=True&amp;isModal=true&amp;asPopupView=true</t>
  </si>
  <si>
    <t>JULIO ALEXANDER RIVERA CACHOPE</t>
  </si>
  <si>
    <t>CO1.PCCNTR.6105337</t>
  </si>
  <si>
    <t>FDLSC-CPS-297-2024</t>
  </si>
  <si>
    <t>valor por liberar de acuerdo al acta de liquidaciòn por valor de $ 12,067,833 pero el contratista dejò su estado en secop rechazado y por esta razòn no se ha podido liberar el valor</t>
  </si>
  <si>
    <t>https://community.secop.gov.co/Public/Tendering/OpportunityDetail/Index?noticeUID=CO1.NTC.5849479&amp;isFromPublicArea=True&amp;isModal=true&amp;asPopupView=true</t>
  </si>
  <si>
    <t>MARISOL MUÑOZ PERALTA</t>
  </si>
  <si>
    <t xml:space="preserve">MARIA DEL PILAR BENAVIDES ALFONSO                                   </t>
  </si>
  <si>
    <t>CO1.PCCNTR.6778714</t>
  </si>
  <si>
    <t>FDLSC-CPS-678-2024</t>
  </si>
  <si>
    <t>https://community.secop.gov.co/Public/Tendering/OpportunityDetail/Index?noticeUID=CO1.NTC.6731014&amp;isFromPublicArea=True&amp;isModal=true&amp;asPopupView=true</t>
  </si>
  <si>
    <t>CARMEN YANNETH FAGUA CRUZ</t>
  </si>
  <si>
    <t>CO1.PCCNTR.5940806</t>
  </si>
  <si>
    <t>FDLSC-CPS-056-2024</t>
  </si>
  <si>
    <t xml:space="preserve"> Saldo liberado por la Entidad-Informe final Cesionario.</t>
  </si>
  <si>
    <t>https://community.secop.gov.co/Public/Tendering/OpportunityDetail/Index?noticeUID=CO1.NTC.5649622&amp;isFromPublicArea=True&amp;isModal=true&amp;asPopupView=true</t>
  </si>
  <si>
    <t xml:space="preserve">LUIS JAVIER GOUZY AMORTEGUI </t>
  </si>
  <si>
    <t>Saldo liberado por la Entidad-Informe final Cesionario.</t>
  </si>
  <si>
    <t>CO1.PCCNTR.7818005</t>
  </si>
  <si>
    <t>FDLSC-CPS-570-2025</t>
  </si>
  <si>
    <t>ADRIANA CRISTINA LUCAS</t>
  </si>
  <si>
    <t>CO1.PCCNTR.6857232</t>
  </si>
  <si>
    <t>FDLSC-CPS-750-2024</t>
  </si>
  <si>
    <t>https://community.secop.gov.co/Public/Tendering/OpportunityDetail/Index?noticeUID=CO1.NTC.6833031&amp;isFromPublicArea=True&amp;isModal=true&amp;asPopupView=true</t>
  </si>
  <si>
    <t>JESSICA PAOLA RAMIREZ</t>
  </si>
  <si>
    <t>24/11/2024 23/12/2024</t>
  </si>
  <si>
    <t>Pendiente por cobrar por el contratista 9 días de febrero 2025</t>
  </si>
  <si>
    <t>CO1.PCCNTR.7769621</t>
  </si>
  <si>
    <t>FDLSC-CPS-487-2025</t>
  </si>
  <si>
    <t>CO1.PCCNTR.6954054</t>
  </si>
  <si>
    <t>FDLSC-CPS-942-2024</t>
  </si>
  <si>
    <t>https://community.secop.gov.co/Public/Tendering/OpportunityDetail/Index?noticeUID=CO1.NTC.6953415&amp;isFromPublicArea=True&amp;isModal=true&amp;asPopupView=true</t>
  </si>
  <si>
    <t>NINI YOHANNA HERNANDEZ GALINDO</t>
  </si>
  <si>
    <t>CO1.PCCNTR.8629552</t>
  </si>
  <si>
    <t>FDLSC-CPS-854-2025</t>
  </si>
  <si>
    <t>SORAYA ELVIRA RAMIREZ CASTRO</t>
  </si>
  <si>
    <t>CO1.PCCNTR.7563041</t>
  </si>
  <si>
    <t>FDLSC-CPS-126-2025</t>
  </si>
  <si>
    <t>https://community.secop.gov.co/Public/Tendering/OpportunityDetail/Index?noticeUID=CO1.NTC.7720493&amp;isFromPublicArea=True&amp;isModal=true&amp;asPopupView=true</t>
  </si>
  <si>
    <t>RUBEN ANTONIO PAZ CASTILLO</t>
  </si>
  <si>
    <t xml:space="preserve">HERMES CAVIEDES MORENO            </t>
  </si>
  <si>
    <t>2 3</t>
  </si>
  <si>
    <t>4/06/2025 10/12/2025</t>
  </si>
  <si>
    <t>CO1.PCCNTR.6231560</t>
  </si>
  <si>
    <t>FDLSC-CPS-439-2024</t>
  </si>
  <si>
    <t>https://community.secop.gov.co/Public/Tendering/OpportunityDetail/Index?noticeUID=CO1.NTC.5970179&amp;isFromPublicArea=True&amp;isModal=true&amp;asPopupView=true</t>
  </si>
  <si>
    <t>LUZ ANGELICA RAMOS CAICEDO</t>
  </si>
  <si>
    <t>ARCHIVO</t>
  </si>
  <si>
    <t>CO1.PCCNTR.7769586</t>
  </si>
  <si>
    <t>FDLSC-CPS-474-2025</t>
  </si>
  <si>
    <t>ANDRES FELIPE LUQUE PELAEZ</t>
  </si>
  <si>
    <t>3 4 5</t>
  </si>
  <si>
    <t>17/07/2025 04/12/2025 24/04/2026</t>
  </si>
  <si>
    <t>CO1.PCCNTR.7497184</t>
  </si>
  <si>
    <t>FDLSC-CPS-073-2025</t>
  </si>
  <si>
    <t>https://community.secop.gov.co/Public/Tendering/OpportunityDetail/Index?noticeUID=CO1.NTC.7638748&amp;isFromPublicArea=True&amp;isModal=true&amp;asPopupView=true</t>
  </si>
  <si>
    <t>KARINA ROCIRIS LEON RIAÑO</t>
  </si>
  <si>
    <t>CO1.PCCNTR.7855220</t>
  </si>
  <si>
    <t>FDLSC-CPS-596-2025</t>
  </si>
  <si>
    <t xml:space="preserve">Pendiente marcar como  pagado la  totalidad  de  las  cuentas- La ultima cuenta se pago el dia 3/03/2026 y se solicito la liberación de saldos </t>
  </si>
  <si>
    <t>https://community.secop.gov.co/Public/Tendering/OpportunityDetail/Index?noticeUID=CO1.NTC.8100459&amp;isFromPublicArea=True&amp;isModal=true&amp;asPopupView=true</t>
  </si>
  <si>
    <t>GIOVANNI ANDREY CADENA GONZALEZ</t>
  </si>
  <si>
    <t xml:space="preserve">KARINA ROCIRIS LEON RIAÑO </t>
  </si>
  <si>
    <t>DERECHOS DIFERENCIALES</t>
  </si>
  <si>
    <t>13/11/2025 03/03/2026</t>
  </si>
  <si>
    <t>CO1.PCCNTR.6872499</t>
  </si>
  <si>
    <t>FDLSC-CPS-756-2024</t>
  </si>
  <si>
    <t>18/11/2024 06/12/2024</t>
  </si>
  <si>
    <t>CO1.PCCNTR.6910249</t>
  </si>
  <si>
    <t>FDLSC-CPS-843-2024</t>
  </si>
  <si>
    <t>https://community.secop.gov.co/Public/Tendering/OpportunityDetail/Index?noticeUID=CO1.NTC.6901871&amp;isFromPublicArea=True&amp;isModal=true&amp;asPopupView=true</t>
  </si>
  <si>
    <t>VICTOR JOVANI MORENO YEPES</t>
  </si>
  <si>
    <t>SALUD</t>
  </si>
  <si>
    <t>CO1.PCCNTR.6985221</t>
  </si>
  <si>
    <t>FDLSC-CPS-1056-2024</t>
  </si>
  <si>
    <t>pendiente por cobrar   //Falta cobrar los últimos 3 dias de marzo 2025.</t>
  </si>
  <si>
    <t>ANGELA MARIA BELTRAN TORRES</t>
  </si>
  <si>
    <t xml:space="preserve">VICTOR MAURICIO ARDILA RODRIGUEZ                                                       </t>
  </si>
  <si>
    <t>CO1.PCCNTR.7861262</t>
  </si>
  <si>
    <t>FDLSC-CPS-603-2025</t>
  </si>
  <si>
    <t>https://community.secop.gov.co/Public/Tendering/OpportunityDetail/Index?noticeUID=CO1.NTC.8111101&amp;isFromPublicArea=True&amp;isModal=true&amp;asPopupView=true</t>
  </si>
  <si>
    <t>LUISA FERNANDA SANABRIA GARCÍA</t>
  </si>
  <si>
    <t>CO1.PCCNTR.6864416</t>
  </si>
  <si>
    <t>FDLSC-CPS-744-2024</t>
  </si>
  <si>
    <t>JOSE LUIS ORTIZ CARDENAS</t>
  </si>
  <si>
    <t>8/11/2024 17/12/2024</t>
  </si>
  <si>
    <t>Se presentó cuenta de cobro final y se realizó acta de liberación 01 diciembre de 2025</t>
  </si>
  <si>
    <t>CO1.PCCNTR.8658614</t>
  </si>
  <si>
    <t>FDLSC-CPS-869-2025</t>
  </si>
  <si>
    <t xml:space="preserve">Se cargo ultima cuenta el dia 23/01/2025  y se soliciito la liberación de saldos en la misma fecha </t>
  </si>
  <si>
    <t>CO1.PCCNTR.7666286</t>
  </si>
  <si>
    <t>FDLSC-CPS-249-2025</t>
  </si>
  <si>
    <t> LIGIA MAGNOLIA BALLESTEROS NEME</t>
  </si>
  <si>
    <t>7 10</t>
  </si>
  <si>
    <t>9/10/2025 03/03/2026</t>
  </si>
  <si>
    <t>CO1.PCCNTR.8677016</t>
  </si>
  <si>
    <t>FDLSC-CPS-874-2025</t>
  </si>
  <si>
    <t>CARLOS HECTOR PINZON BALLESTEROS</t>
  </si>
  <si>
    <t>CO1.PCCNTR.7671074</t>
  </si>
  <si>
    <t>FDLSC-CPS-245-2025</t>
  </si>
  <si>
    <t>OLGA  VIVIANA LOPEZ CIFUENTES</t>
  </si>
  <si>
    <t>CO1.PCCNTR.7186755</t>
  </si>
  <si>
    <t>FDLSC-CTOI-1153-2024</t>
  </si>
  <si>
    <t>https://community.secop.gov.co/Public/Tendering/OpportunityDetail/Index?noticeUID=CO1.NTC.7257889&amp;isFromPublicArea=True&amp;isModal=true&amp;asPopupView=true</t>
  </si>
  <si>
    <t>SUBRED INTEGRADA DE SERVICIOS DE SALUD SUR E.S.E.</t>
  </si>
  <si>
    <t>1 3 4 5 8 9 10</t>
  </si>
  <si>
    <t>23/05/2025 05/08/2025 25/09/2025 24/11/2025 23/01/2026 19/02/2026</t>
  </si>
  <si>
    <t>CO1.PCCNTR.7973638</t>
  </si>
  <si>
    <t>FDLSC-CPS-659-2025</t>
  </si>
  <si>
    <t>CESAR AUGUSTO GARCIA DIAZ</t>
  </si>
  <si>
    <t xml:space="preserve"> AHYDA ROCIO QUIROGA PIRAQUIVE </t>
  </si>
  <si>
    <t>CORDINADOR GESTORES</t>
  </si>
  <si>
    <t>1 2 7</t>
  </si>
  <si>
    <t>25/09/2025 15/12/2025 24/04/2026</t>
  </si>
  <si>
    <t xml:space="preserve"> CAMINA SEGURA (SEGURIDAD), no fui apoyo a la supervisión </t>
  </si>
  <si>
    <t>CO1.PCCNTR.6888182</t>
  </si>
  <si>
    <t>FDLSC-CPS-797-2024</t>
  </si>
  <si>
    <t>CONTRATISTA NO HA RADICADO ULTIMA CUENTA</t>
  </si>
  <si>
    <t>https://community.secop.gov.co/Public/Tendering/OpportunityDetail/Index?noticeUID=CO1.NTC.6875133&amp;isFromPublicArea=True&amp;isModal=true&amp;asPopupView=true</t>
  </si>
  <si>
    <t>CO1.PCCNTR.7926393</t>
  </si>
  <si>
    <t>FDLSC-CPS-642-2025</t>
  </si>
  <si>
    <t>https://community.secop.gov.co/Public/Tendering/OpportunityDetail/Index?noticeUID=CO1.NTC.8208471&amp;isFromPublicArea=True&amp;isModal=true&amp;asPopupView=true</t>
  </si>
  <si>
    <t>ESTEFANIA ROSAS MARQUEZ</t>
  </si>
  <si>
    <t xml:space="preserve">NATALY SUAREZ BARRANTES </t>
  </si>
  <si>
    <t>CYPA</t>
  </si>
  <si>
    <t>6 7</t>
  </si>
  <si>
    <t>10/12/2025 03/03/2026</t>
  </si>
  <si>
    <t>CO1.PCCNTR.6106483</t>
  </si>
  <si>
    <t>FDLSC-CPS-247-2024</t>
  </si>
  <si>
    <t>los ultimos tres dias no fueron cobrados por el contratista en su terminaciòn de contrato</t>
  </si>
  <si>
    <t>https://community.secop.gov.co/Public/Tendering/OpportunityDetail/Index?noticeUID=CO1.NTC.5851720&amp;isFromPublicArea=True&amp;isModal=true&amp;asPopupView=true</t>
  </si>
  <si>
    <t>DEISY ANGELICA CASTIBLANCO MURCIA</t>
  </si>
  <si>
    <t xml:space="preserve">MARIA DEL PILAR BENAVIDES ALFONSO                         </t>
  </si>
  <si>
    <t>CO1.PCCNTR.7743436</t>
  </si>
  <si>
    <t>FDLSC-CPS-422-2025</t>
  </si>
  <si>
    <t>https://community.secop.gov.co/Public/Tendering/OpportunityDetail/Index?noticeUID=CO1.NTC.7826293&amp;isFromPublicArea=True&amp;isModal=true&amp;asPopupView=true</t>
  </si>
  <si>
    <t>CRISTIAN CAMILO GARCIA DURAN</t>
  </si>
  <si>
    <t>CO1.PCCNTR.7893807</t>
  </si>
  <si>
    <t>FDLSC-CPS-624-2025</t>
  </si>
  <si>
    <t>https://community.secop.gov.co/Public/Tendering/OpportunityDetail/Index?noticeUID=CO1.NTC.8159864&amp;isFromPublicArea=True&amp;isModal=true&amp;asPopupView=true</t>
  </si>
  <si>
    <t>ANGIE CATALINA DUEÑAS URBINA</t>
  </si>
  <si>
    <t>CO1.PCCNTR.7508098</t>
  </si>
  <si>
    <t>FDLSC-CPS-074-2025</t>
  </si>
  <si>
    <t>https://community.secop.gov.co/Public/Tendering/OpportunityDetail/Index?noticeUID=CO1.NTC.7648948&amp;isFromPublicArea=True&amp;isModal=true&amp;asPopupView=true</t>
  </si>
  <si>
    <t>MARINA DE JESUS MARTINEZ VALENCIA</t>
  </si>
  <si>
    <t xml:space="preserve">LYNDA BLAIR RAMIREZ ESCAMILLA </t>
  </si>
  <si>
    <t>CO1.PCCNTR.6709421</t>
  </si>
  <si>
    <t>FDLSC-CPS-636-2024</t>
  </si>
  <si>
    <t>Pendiente marcar como  pagado la  totalidad  de  las  cuentas // ACTA DE LIBERACION DE SALDO  01/07/2025</t>
  </si>
  <si>
    <t>https://community.secop.gov.co/Public/Tendering/OpportunityDetail/Index?noticeUID=CO1.NTC.6634905&amp;isFromPublicArea=True&amp;isModal=true&amp;asPopupView=true</t>
  </si>
  <si>
    <t xml:space="preserve">FRANCY YOBANA GARCIA DAZA                                                       </t>
  </si>
  <si>
    <t>16/10/2024 20/12/2024 10/02/2025</t>
  </si>
  <si>
    <t>CO1.PCCNTR.6966148</t>
  </si>
  <si>
    <t>FDLSC-CPS-1001-2024</t>
  </si>
  <si>
    <t>https://community.secop.gov.co/Public/Tendering/OpportunityDetail/Index?noticeUID=CO1.NTC.6969869&amp;isFromPublicArea=True&amp;isModal=true&amp;asPopupView=true</t>
  </si>
  <si>
    <t>DANIEL RICARDO ALVAREZ RODRIGUEZ</t>
  </si>
  <si>
    <t>CO1.PCCNTR.6747396</t>
  </si>
  <si>
    <t>FDLSC-CPS-654-2024</t>
  </si>
  <si>
    <t xml:space="preserve"> // Se ejecutó y cobró al 100%, pero reservaron un valor en exceso - superior en $313.334.</t>
  </si>
  <si>
    <t>https://community.secop.gov.co/Public/Tendering/OpportunityDetail/Index?noticeUID=CO1.NTC.6688855&amp;isFromPublicArea=True&amp;isModal=true&amp;asPopupView=true</t>
  </si>
  <si>
    <t>GIOVANNI CANCINO CONTENTO</t>
  </si>
  <si>
    <t xml:space="preserve">VICTOR MAURICIO ARDILA RODRIGUEZ                                                                        </t>
  </si>
  <si>
    <t>CO1.PCCNTR.7645906</t>
  </si>
  <si>
    <t>FDLSC-CPS-210-2025</t>
  </si>
  <si>
    <t>ANGIE LORENA GONZALEZ ZAPATA</t>
  </si>
  <si>
    <t>CO1.PCCNTR.6890013</t>
  </si>
  <si>
    <t>FDLSC-CPS-818-2024</t>
  </si>
  <si>
    <t>NICOLAS ALDREDIS VALENCIA OSORIO</t>
  </si>
  <si>
    <t>CO1.PCCNTR.8669252</t>
  </si>
  <si>
    <t>FDLSC-CPS-871-2025</t>
  </si>
  <si>
    <t>https://community.secop.gov.co/Public/Tendering/OpportunityDetail/Index?noticeUID=CO1.NTC.9237034&amp;isFromPublicArea=True&amp;isModal=true&amp;asPopupView=true</t>
  </si>
  <si>
    <t>VIVINAIDU IDROBO GUALANTALA</t>
  </si>
  <si>
    <t>CO1.PCCNTR.6051507</t>
  </si>
  <si>
    <t>FDLSC-CPS-150-2024</t>
  </si>
  <si>
    <t>del 1 al 7 de septiembre de 2024 el contratista no cobro ni dio terminaciòn al contrato por valor de $ 910,000</t>
  </si>
  <si>
    <t>https://community.secop.gov.co/Public/Tendering/OpportunityDetail/Index?noticeUID=CO1.NTC.5783428&amp;isFromPublicArea=True&amp;isModal=true&amp;asPopupView=true</t>
  </si>
  <si>
    <t>YOAN DAVID BENAVIDES RAMIREZ</t>
  </si>
  <si>
    <t>SISTEMAS</t>
  </si>
  <si>
    <t>CO1.PCCNTR.7817939</t>
  </si>
  <si>
    <t>FDLSC-CPS-578-2025</t>
  </si>
  <si>
    <t>https://community.secop.gov.co/Public/Tendering/OpportunityDetail/Index?noticeUID=CO1.NTC.8046483&amp;isFromPublicArea=True&amp;isModal=true&amp;asPopupView=true</t>
  </si>
  <si>
    <t>LUIS EDUARDO FORERO GOMEZ</t>
  </si>
  <si>
    <t xml:space="preserve">NATALIA ESPITIA ROJAS        </t>
  </si>
  <si>
    <t>CO1.PCCNTR.6922692</t>
  </si>
  <si>
    <t>FDLSC-CPS-873-2024</t>
  </si>
  <si>
    <t>Pendiente marcar como  pagado la  totalidad  de  las  cuentas //  Se presentó cuenta de cobro final y se  realizó acta de liberación con fecha 3 de marzo de 2024</t>
  </si>
  <si>
    <t>MARIA CONSUELO RODRIGUEZ TORRES</t>
  </si>
  <si>
    <t xml:space="preserve">JAVIER CASTILLO GUERRERO                                           </t>
  </si>
  <si>
    <t>Se presentó cuenta de cobro final y se  realizó acta de liberación con fecha 3 de marzo de 2024</t>
  </si>
  <si>
    <t>CO1.PCCNTR.7616596</t>
  </si>
  <si>
    <t>FDLSC-CPS-176-2025</t>
  </si>
  <si>
    <t>Pendiente la liberacion la cual ya esta en tramite , estos por cesion</t>
  </si>
  <si>
    <t>https://community.secop.gov.co/Public/Tendering/OpportunityDetail/Index?noticeUID=CO1.NTC.7788244&amp;isFromPublicArea=True&amp;isModal=true&amp;asPopupView=true</t>
  </si>
  <si>
    <t>CALIDAD</t>
  </si>
  <si>
    <t>1 8 10</t>
  </si>
  <si>
    <t>24/04/2025 07/11/2025 17/02/2026</t>
  </si>
  <si>
    <t>CO1.PCCNTR.6846258</t>
  </si>
  <si>
    <t>FDLSC-CPS-734-2024</t>
  </si>
  <si>
    <t>https://community.secop.gov.co/Public/Tendering/OpportunityDetail/Index?noticeUID=CO1.NTC.6817460&amp;isFromPublicArea=True&amp;isModal=true&amp;asPopupView=true</t>
  </si>
  <si>
    <t>PAOLA ANDREA RODRIGUEZ RINCON</t>
  </si>
  <si>
    <t xml:space="preserve">1 2 </t>
  </si>
  <si>
    <t xml:space="preserve">terminado </t>
  </si>
  <si>
    <t>CO1.PCCNTR.7528841</t>
  </si>
  <si>
    <t>FDLSC-CPS-096-2025</t>
  </si>
  <si>
    <t>ANDRES GERARDO VEGA CRISTANCHO</t>
  </si>
  <si>
    <t>CO1.PCCNTR.6893557</t>
  </si>
  <si>
    <t>FDLSC-CPS-793-2024</t>
  </si>
  <si>
    <t>Pendiente marcar como  pagado la  totalidad  de  las  cuentas //  LA CUENTA DE COBRO FUE PRESENTADA Y PAGADA EN MARZO 2025 PENDIENTE LIBERACION  SALDO</t>
  </si>
  <si>
    <t>ROGER RAUL VELASCO SEGURA</t>
  </si>
  <si>
    <t>LA CUENTA DE COBRO FUE PRESENTADA Y PAGADA EN MARZO 2025 PENDIENTE LIBERACION  SALDO</t>
  </si>
  <si>
    <t>CO1.PCCNTR.6157526</t>
  </si>
  <si>
    <t>FDLSC-CPS-376-2024</t>
  </si>
  <si>
    <t xml:space="preserve">Falta cobrar 02 dias de octubre.PRIMER REQUERIMIENTO 20255420394221
</t>
  </si>
  <si>
    <t>https://community.secop.gov.co/Public/Tendering/OpportunityDetail/Index?noticeUID=CO1.NTC.5900377&amp;isFromPublicArea=True&amp;isModal=true&amp;asPopupView=true</t>
  </si>
  <si>
    <t>GLITZA JOHANNA VEGA</t>
  </si>
  <si>
    <t xml:space="preserve">FRANCY YOBANA GARCIA DAZA                                      </t>
  </si>
  <si>
    <t>PIGA</t>
  </si>
  <si>
    <t>CO1.PCCNTR.7761950</t>
  </si>
  <si>
    <t>FDLSC-CPS-446-2025</t>
  </si>
  <si>
    <t>ROBINSON RUBIANO BARRIOS</t>
  </si>
  <si>
    <t>CO1.PCCNTR.6981423</t>
  </si>
  <si>
    <t>FDLSC-CPS-1038-2024</t>
  </si>
  <si>
    <t>//  Falta realizar liberacion de saldo - adjuntaron acta de liberación en la ultima cuenta.</t>
  </si>
  <si>
    <t>https://community.secop.gov.co/Public/Tendering/OpportunityDetail/Index?noticeUID=CO1.NTC.6987869&amp;isFromPublicArea=True&amp;isModal=true&amp;asPopupView=true</t>
  </si>
  <si>
    <t>YESICA PAOLA PINZON POVEDA</t>
  </si>
  <si>
    <t xml:space="preserve">VICTOR MAURICIO ARDILA RODRIGUEZ                                               </t>
  </si>
  <si>
    <t>CO1.PCCNTR.7863111</t>
  </si>
  <si>
    <t>FDLSC-CPS-602-2025</t>
  </si>
  <si>
    <t>pendiente por liberar segun acta de supervision final por $ $2.723.333</t>
  </si>
  <si>
    <t>YOHANNA ANDREA ESPITIA ROJAS</t>
  </si>
  <si>
    <t>CO1.PCCNTR.6893623</t>
  </si>
  <si>
    <t>FDLSC-CPS-836-2024</t>
  </si>
  <si>
    <t>https://community.secop.gov.co/Public/Tendering/OpportunityDetail/Index?noticeUID=CO1.NTC.6880964&amp;isFromPublicArea=True&amp;isModal=true&amp;asPopupView=true</t>
  </si>
  <si>
    <t>LINDA VANESSA ACUÑA RAMIREZ</t>
  </si>
  <si>
    <t>DOTACIONES ESCOLARES</t>
  </si>
  <si>
    <t>CO1.PCCNTR.8057056</t>
  </si>
  <si>
    <t>FDLSC-CPS-681-2025</t>
  </si>
  <si>
    <t>https://community.secop.gov.co/Public/Tendering/OpportunityDetail/Index?noticeUID=CO1.NTC.8395678&amp;isFromPublicArea=True&amp;isModal=true&amp;asPopupView=true</t>
  </si>
  <si>
    <t>JAVIER GUTIERREZ MARTINEZ</t>
  </si>
  <si>
    <t>EL CONTRATO CUENTA CON TRES PAGOS EN EL APLICATIVO SECOP II A LA FECHA EL CONTRATISTA NO A REALIZADO LOS COBROS PENDIENTES</t>
  </si>
  <si>
    <t>CO1.PCCNTR.7687275</t>
  </si>
  <si>
    <t>FDLSC-CPS-288-2025</t>
  </si>
  <si>
    <t>https://community.secop.gov.co/Public/Tendering/OpportunityDetail/Index?noticeUID=CO1.NTC.7880569&amp;isFromPublicArea=True&amp;isModal=true&amp;asPopupView=true</t>
  </si>
  <si>
    <t>JOSE FRANCISCO IBALDE IBARRA</t>
  </si>
  <si>
    <t>CO1.PCCNTR.6891805</t>
  </si>
  <si>
    <t>FDLSC-CPS-834-2024</t>
  </si>
  <si>
    <t>JUAN SEBASTIAN AVENDAÑO LEON</t>
  </si>
  <si>
    <t>JUAN PABLO GOMEZ JARAMILLO</t>
  </si>
  <si>
    <t>CO1.PCCNTR.6890652</t>
  </si>
  <si>
    <t>FDLSC-CPS-814-2024</t>
  </si>
  <si>
    <t>https://community.secop.gov.co/Public/Tendering/OpportunityDetail/Index?noticeUID=CO1.NTC.6871330&amp;isFromPublicArea=True&amp;isModal=true&amp;asPopupView=true</t>
  </si>
  <si>
    <t>FALKNER ALBERTO LOZANO RODRÍGUEZ</t>
  </si>
  <si>
    <t>CO1.PCCNTR.7860662</t>
  </si>
  <si>
    <t>FDLSC-CPS-595-2025</t>
  </si>
  <si>
    <t>Saldo corresponde a liberacion de recursos  por vigencia fiscal</t>
  </si>
  <si>
    <t>https://community.secop.gov.co/Public/Tendering/OpportunityDetail/Index?noticeUID=CO1.NTC.8110050&amp;isFromPublicArea=True&amp;isModal=true&amp;asPopupView=true</t>
  </si>
  <si>
    <t>FRANCY YOBANA GARCIA DAZA</t>
  </si>
  <si>
    <t>JEISSON ANDRES ORTIZ HERNANDEZ</t>
  </si>
  <si>
    <t>CO1.PCCNTR.6958962</t>
  </si>
  <si>
    <t>FDLSC-CPS-974-2024</t>
  </si>
  <si>
    <t>JEISSON ANDRES MAYORGA RIVAS</t>
  </si>
  <si>
    <t>CO1.PCCNTR.6903746</t>
  </si>
  <si>
    <t>FDLSC-CPS-844-2024</t>
  </si>
  <si>
    <t>https://community.secop.gov.co/Public/Tendering/OpportunityDetail/Index?noticeUID=CO1.NTC.6833333&amp;isFromPublicArea=True&amp;isModal=true&amp;asPopupView=true</t>
  </si>
  <si>
    <t>SEBASTIAN GONZALEZ GONZALEZ</t>
  </si>
  <si>
    <t>CO1.PCCNTR.6121620</t>
  </si>
  <si>
    <t>FDLSC-CPS-335-2024</t>
  </si>
  <si>
    <t>https://community.secop.gov.co/Public/Tendering/OpportunityDetail/Index?noticeUID=CO1.NTC.5868501&amp;isFromPublicArea=True&amp;isModal=true&amp;asPopupView=true</t>
  </si>
  <si>
    <t>DANIEL GREGORIO SUAREZ LEGUIZAMON</t>
  </si>
  <si>
    <t xml:space="preserve">MARIA DEL PILAR BENAVIDES ALFONSO                </t>
  </si>
  <si>
    <t>CO1.PCCNTR.7893692</t>
  </si>
  <si>
    <t>FDLSC-CPS-629-2025</t>
  </si>
  <si>
    <t xml:space="preserve">Se cargo la ultima cuenta el dia 26/01/2026 y se solicito la respectiva liberanción de salldos </t>
  </si>
  <si>
    <t>https://community.secop.gov.co/Public/Tendering/OpportunityDetail/Index?noticeUID=CO1.NTC.8111414&amp;isFromPublicArea=True&amp;isModal=true&amp;asPopupView=true</t>
  </si>
  <si>
    <t>MONICA GISELLA MARTINEZ MAHECHA</t>
  </si>
  <si>
    <t xml:space="preserve">KARINA ROCIRIS LEON RIAÑO         </t>
  </si>
  <si>
    <t>CO1.PCCNTR.8724224</t>
  </si>
  <si>
    <t>FDLSC-CPS-891-2025</t>
  </si>
  <si>
    <t xml:space="preserve">LA CUENTA DE COBRO FUE PRESENTADA Y PAGADA EN OCTUBRE 2025 PENDIENTE LIBERACION  SALDO </t>
  </si>
  <si>
    <t>https://community.secop.gov.co/Public/Tendering/OpportunityDetail/Index?noticeUID=CO1.NTC.9303519&amp;isFromPublicArea=True&amp;isModal=true&amp;asPopupView=true</t>
  </si>
  <si>
    <t>LEONARDO APOSTOL RODRIGUEZ CASTELLANOS</t>
  </si>
  <si>
    <t>CO1.PCCNTR.6465659</t>
  </si>
  <si>
    <t>FDLSC-CPS-539-2024</t>
  </si>
  <si>
    <t>del 1 al 25 de diciembre de 2024 el contratista no cobro ni dio terminaciòn al contrato por valor de $ 8,634,167</t>
  </si>
  <si>
    <t>https://community.secop.gov.co/Public/Tendering/OpportunityDetail/Index?noticeUID=CO1.NTC.6311061&amp;isFromPublicArea=True&amp;isModal=true&amp;asPopupView=true</t>
  </si>
  <si>
    <t>CO1.PCCNTR.6923453</t>
  </si>
  <si>
    <t>FDLSC-CPS-879-2024</t>
  </si>
  <si>
    <t>ENDER ERNESTO BECERRA ROJANO</t>
  </si>
  <si>
    <t>CO1.PCCNTR.7639136</t>
  </si>
  <si>
    <t>FDLSC-CPS-203-2025</t>
  </si>
  <si>
    <t>La supervision de este contrato fue asignado mediante memorando 20255420018723 a ESTHEFANY CHAVERRA MOSQUERA</t>
  </si>
  <si>
    <t>https://community.secop.gov.co/Public/Tendering/OpportunityDetail/Index?noticeUID=CO1.NTC.7667838&amp;isFromPublicArea=True&amp;isModal=true&amp;asPopupView=true</t>
  </si>
  <si>
    <t xml:space="preserve">KARINA ROCIRIS LEON RIAÑO        </t>
  </si>
  <si>
    <t>CO1.PCCNTR.6195549</t>
  </si>
  <si>
    <t>FDLSC-CPS-437-2024</t>
  </si>
  <si>
    <t>https://community.secop.gov.co/Public/Tendering/OpportunityDetail/Index?noticeUID=CO1.NTC.5922713&amp;isFromPublicArea=True&amp;isModal=true&amp;asPopupView=true</t>
  </si>
  <si>
    <t>Falta cobrar por parte del contratista 11 dias de agosto de 2024</t>
  </si>
  <si>
    <t>CO1.PCCNTR.6099512</t>
  </si>
  <si>
    <t>FDLSC-CPS-278-2024</t>
  </si>
  <si>
    <t>https://community.secop.gov.co/Public/Tendering/OpportunityDetail/Index?noticeUID=CO1.NTC.5843301&amp;isFromPublicArea=True&amp;isModal=true&amp;asPopupView=true</t>
  </si>
  <si>
    <t>JENNY PAOLA MARTINEZ CELY</t>
  </si>
  <si>
    <t>NUBIA YULIETH SALAZAR PARDO</t>
  </si>
  <si>
    <t>CO1.PCCNTR.7788545</t>
  </si>
  <si>
    <t>FDLSC-CPS-525-2025</t>
  </si>
  <si>
    <t>Pendiente ultima cuenta</t>
  </si>
  <si>
    <t>https://community.secop.gov.co/Public/Tendering/OpportunityDetail/Index?noticeUID=CO1.NTC.8007975&amp;isFromPublicArea=True&amp;isModal=true&amp;asPopupView=true</t>
  </si>
  <si>
    <t>SARA ISABEL GOMEZ SANCHEZ</t>
  </si>
  <si>
    <t xml:space="preserve">HERMES CAVIEDES MORENO              </t>
  </si>
  <si>
    <t>CO1.PCCNTR.6056575</t>
  </si>
  <si>
    <t>FDLSC-CPS-185-2024</t>
  </si>
  <si>
    <t>se cancelea al contratista el valor de $2.556.667 comprendido entre el 01 y el 13 junio de 2024; quedando un saldo por a favor de la Alcaldia por valor de $4.523.333</t>
  </si>
  <si>
    <t>https://community.secop.gov.co/Public/Tendering/OpportunityDetail/Index?noticeUID=CO1.NTC.5786720&amp;isFromPublicArea=True&amp;isModal=true&amp;asPopupView=true</t>
  </si>
  <si>
    <t>CO1.PCCNTR.6893186</t>
  </si>
  <si>
    <t>FDLSC-CPS-830-2024</t>
  </si>
  <si>
    <t>https://community.secop.gov.co/Public/Tendering/OpportunityDetail/Index?noticeUID=CO1.NTC.6880844&amp;isFromPublicArea=True&amp;isModal=true&amp;asPopupView=true</t>
  </si>
  <si>
    <t>GABRIEL ESTEBAN RODRIGUEZ CORDERO</t>
  </si>
  <si>
    <t>CO1.PCCNTR.7908026</t>
  </si>
  <si>
    <t>FDLSC-CPS-634-2025</t>
  </si>
  <si>
    <t>JAIDER ARIEL DIAZ HERNANDEZ</t>
  </si>
  <si>
    <t>CO1.PCCNTR.7676926</t>
  </si>
  <si>
    <t>FDLSC-CPS-278-2025</t>
  </si>
  <si>
    <t>https://community.secop.gov.co/Public/Tendering/OpportunityDetail/Index?noticeUID=CO1.NTC.7866780&amp;isFromPublicArea=True&amp;isModal=true&amp;asPopupView=true</t>
  </si>
  <si>
    <t>CRISTIÁN CAMILO MORENO GARRIDO</t>
  </si>
  <si>
    <t>CO1.PCCNTR.8463083</t>
  </si>
  <si>
    <t>FDLSC-CPS-789-2025</t>
  </si>
  <si>
    <t>https://community.secop.gov.co/Public/Tendering/OpportunityDetail/Index?noticeUID=CO1.NTC.8960803&amp;isFromPublicArea=True&amp;isModal=true&amp;asPopupView=true</t>
  </si>
  <si>
    <t>PATRICIA RIVERA JULIO</t>
  </si>
  <si>
    <t>CO1.PCCNTR.8425075</t>
  </si>
  <si>
    <t>FDLSC-CPS-784-2025</t>
  </si>
  <si>
    <t>https://community.secop.gov.co/Public/Tendering/OpportunityDetail/Index?noticeUID=CO1.NTC.8909012&amp;isFromPublicArea=True&amp;isModal=true&amp;asPopupView=true</t>
  </si>
  <si>
    <t>SAIN SAADAN NIETO ESPITIA</t>
  </si>
  <si>
    <t>CO1.PCCNTR.7878534</t>
  </si>
  <si>
    <t>FDLSC-CPS-619-2025</t>
  </si>
  <si>
    <t>LUISA ALEJANDRA MUÑOZ ROSAS</t>
  </si>
  <si>
    <t xml:space="preserve"> ANA MARIA CANO ARDILA </t>
  </si>
  <si>
    <t>CO1.PCCNTR.6777499</t>
  </si>
  <si>
    <t>FDLSC-CPS-673-2024</t>
  </si>
  <si>
    <t>KENNY BIVIANA ROJAS AMUD</t>
  </si>
  <si>
    <t xml:space="preserve">FRANCY YOBANA GARCIA DAZA                               </t>
  </si>
  <si>
    <t>CO1.PCCNTR.5940655</t>
  </si>
  <si>
    <t>FDLSC-CPS-039-2024</t>
  </si>
  <si>
    <t xml:space="preserve">  Saldo liberado por la Entidad-Informe final Cesionario.</t>
  </si>
  <si>
    <t>https://community.secop.gov.co/Public/Tendering/OpportunityDetail/Index?noticeUID=CO1.NTC.5640676&amp;isFromPublicArea=True&amp;isModal=true&amp;asPopupView=true</t>
  </si>
  <si>
    <t>CO1.PCCNTR.7968415</t>
  </si>
  <si>
    <t>FDLSC-CPS-656-2025</t>
  </si>
  <si>
    <t>https://community.secop.gov.co/Public/Tendering/OpportunityDetail/Index?noticeUID=CO1.NTC.8263245&amp;isFromPublicArea=True&amp;isModal=true&amp;asPopupView=true</t>
  </si>
  <si>
    <t>SAMUEL ANDRES PEÑA DUARTE</t>
  </si>
  <si>
    <t>CO1.PCCNTR.6468010</t>
  </si>
  <si>
    <t>FDLSC-CPS-540-2024</t>
  </si>
  <si>
    <t>// Se ejecuto al 100%, falta realizar liberación de saldo - anexaron Acta de liberación en última cuenta.</t>
  </si>
  <si>
    <t>https://community.secop.gov.co/Public/Tendering/OpportunityDetail/Index?noticeUID=CO1.NTC.6314547&amp;isFromPublicArea=True&amp;isModal=true&amp;asPopupView=true</t>
  </si>
  <si>
    <t>ANDRES FELIPE TORRES OLARTE</t>
  </si>
  <si>
    <t xml:space="preserve">VICTOR MAURICIO ARDILA RODRIGUEZ                        </t>
  </si>
  <si>
    <t>CO1.PCCNTR.7743499</t>
  </si>
  <si>
    <t>FDLSC-CPS-417-2025</t>
  </si>
  <si>
    <t>https://community.secop.gov.co/Public/Tendering/OpportunityDetail/Index?noticeUID=CO1.NTC.7914604&amp;isFromPublicArea=True&amp;isModal=true&amp;asPopupView=true</t>
  </si>
  <si>
    <t>MARTHA INES TRIANA VIGOYA</t>
  </si>
  <si>
    <t>CO1.PCCNTR.7712861</t>
  </si>
  <si>
    <t>FDLSC-CPS-344-2025</t>
  </si>
  <si>
    <t>esta pagado y ejecutado financiera y fisicamente el contrato sin novedad</t>
  </si>
  <si>
    <t>ANGEL LUIS PATIÑO ZAWADZKY</t>
  </si>
  <si>
    <t>CO1.PCCNTR.6923344</t>
  </si>
  <si>
    <t>FDLSC-CPS-878-2024</t>
  </si>
  <si>
    <t>Se presentó cuenta de cobro final y se  realizó acta de liberación con fecha 1 de julio de 2025</t>
  </si>
  <si>
    <t>CO1.PCCNTR.8668858</t>
  </si>
  <si>
    <t>FDLSC-CPS-870-2025</t>
  </si>
  <si>
    <t xml:space="preserve">Pendiente marcar como  pagado la  totalidad  de  las  cuentas- La ultimo pago fue 21/05/2026 y se solicito la liberación de saldos </t>
  </si>
  <si>
    <t>JUAN DAVID RAMIREZ BAYONA</t>
  </si>
  <si>
    <t>CO1.PCCNTR.6059527</t>
  </si>
  <si>
    <t>FDLSC-CPS-155-2024</t>
  </si>
  <si>
    <t>ACTA DE LIBERACION DE SALDO  01/10/2024</t>
  </si>
  <si>
    <t>https://community.secop.gov.co/Public/Tendering/OpportunityDetail/Index?noticeUID=CO1.NTC.5785513&amp;isFromPublicArea=True&amp;isModal=true&amp;asPopupView=true</t>
  </si>
  <si>
    <t>LUZ ADRIANA PEÑA MORENO</t>
  </si>
  <si>
    <t xml:space="preserve">REACTIVACIÓN </t>
  </si>
  <si>
    <t>CO1.PCCNTR.7774238</t>
  </si>
  <si>
    <t>FDLSC-CPS-499-2025</t>
  </si>
  <si>
    <t>Se radico ultima cuenta - aceptada en secop II</t>
  </si>
  <si>
    <t>https://community.secop.gov.co/Public/Tendering/OpportunityDetail/Index?noticeUID=CO1.NTC.7989847&amp;isFromPublicArea=True&amp;isModal=true&amp;asPopupView=true</t>
  </si>
  <si>
    <t>JUAN JOSE URIBE SIERRA</t>
  </si>
  <si>
    <t xml:space="preserve">HERMES CAVIEDES MORENO                     </t>
  </si>
  <si>
    <t>CO1.PCCNTR.6947206</t>
  </si>
  <si>
    <t>FDLSC-CPS-901-2024</t>
  </si>
  <si>
    <t xml:space="preserve">   Saldo liberado por la Entidad</t>
  </si>
  <si>
    <t>YENI PAOLA CASTILLO BARRERO</t>
  </si>
  <si>
    <t xml:space="preserve">FERNANDO SOTELO AVILA                                                  </t>
  </si>
  <si>
    <t>CO1.PCCNTR.7784385</t>
  </si>
  <si>
    <t>FDLSC-CPS-463-2025</t>
  </si>
  <si>
    <t>https://community.secop.gov.co/Public/Tendering/OpportunityDetail/Index?noticeUID=CO1.NTC.7882714&amp;isFromPublicArea=True&amp;isModal=true&amp;asPopupView=true</t>
  </si>
  <si>
    <t>YESSIKA ALEXANDRA CORDOVEZ DUQUE</t>
  </si>
  <si>
    <t>CO1.PCCNTR.7710511</t>
  </si>
  <si>
    <t>FDLSC-CPS-347-2025</t>
  </si>
  <si>
    <t>https://community.secop.gov.co/Public/Tendering/OpportunityDetail/Index?noticeUID=CO1.NTC.7908080&amp;isFromPublicArea=True&amp;isModal=true&amp;asPopupView=true</t>
  </si>
  <si>
    <t>CO1.PCCNTR.6946339</t>
  </si>
  <si>
    <t>FDLSC-CPS-898-2024</t>
  </si>
  <si>
    <t>JUSTINE MICHELL PEÑA RODRIGUEZ</t>
  </si>
  <si>
    <t>CO1.PCCNTR.7931967</t>
  </si>
  <si>
    <t>FDLSC-CPS-644-2025</t>
  </si>
  <si>
    <t>https://community.secop.gov.co/Public/Tendering/OpportunityDetail/Index?noticeUID=CO1.NTC.8213391&amp;isFromPublicArea=True&amp;isModal=true&amp;asPopupView=true</t>
  </si>
  <si>
    <t>MARIA TERESA HERNANDEZ AREVALO</t>
  </si>
  <si>
    <t>CO1.PCCNTR.6895289</t>
  </si>
  <si>
    <t>FDLSC-CPS-840-2024</t>
  </si>
  <si>
    <t>LA CUENTA DE COBRO FUE PRESENTADA Y PAGADA EN MARZO 2025 PENDIENTE LIBERACION  SALDO TERMINACION ANTICIPADA</t>
  </si>
  <si>
    <t>DIANA MARCELA ALEGRIAS LOZANO</t>
  </si>
  <si>
    <t>CO1.PCCNTR.6934427</t>
  </si>
  <si>
    <t>FDLSC-CPS-890-2024</t>
  </si>
  <si>
    <t>Pendiente marcar como  pagado la  totalidad  de  las  cuentas // Pendiente de cobro  28 de octubre al 15 de diciembre de 2024. El Supervisor Carlos Pedreros manifiesta que no autoriza esos pagos ya que el contratista Cedente no ejecutó las obligaciones del contrato. proyectar primer requerimiento</t>
  </si>
  <si>
    <t>https://community.secop.gov.co/Public/Tendering/OpportunityDetail/Index?noticeUID=CO1.NTC.6928201&amp;isFromPublicArea=True&amp;isModal=true&amp;asPopupView=true</t>
  </si>
  <si>
    <t>JORGE DANIEL MUÑOZ CASALLAS</t>
  </si>
  <si>
    <t>SUBSIDIO C</t>
  </si>
  <si>
    <t>Pendiente de cobro  28 de octubre al 15 de diciembre de 2024. El Supervisor Carlos Pedreros manifiesta que no autoriza esos pagos ya que el contratista Cedente no ejecutó las obligaciones del contrato. proyectar primer requerimiento</t>
  </si>
  <si>
    <t>CO1.PCCNTR.7636977</t>
  </si>
  <si>
    <t>FDLSC-CPS-172-2025</t>
  </si>
  <si>
    <t>CO1.PCCNTR.6942059</t>
  </si>
  <si>
    <t>FDLSC-CPS-850-2024</t>
  </si>
  <si>
    <t>https://community.secop.gov.co/Public/Tendering/OpportunityDetail/Index?noticeUID=CO1.NTC.6939511&amp;isFromPublicArea=True&amp;isModal=true&amp;asPopupView=true</t>
  </si>
  <si>
    <t>ANDRES SEDANO ZULUAGA</t>
  </si>
  <si>
    <t xml:space="preserve">FERNANDO SOTELO AVILA                                                           </t>
  </si>
  <si>
    <t>CO1.PCCNTR.6961802</t>
  </si>
  <si>
    <t>FDLSC-CPS-988-2024</t>
  </si>
  <si>
    <t>FERNEY ALEJANDRO HERRERA VEGA</t>
  </si>
  <si>
    <t>CO1.PCCNTR.7185716</t>
  </si>
  <si>
    <t>FDLSC-CTOI-1160-2024</t>
  </si>
  <si>
    <t>https://community.secop.gov.co/Public/Tendering/OpportunityDetail/Index?noticeUID=CO1.NTC.7257150&amp;isFromPublicArea=True&amp;isModal=true&amp;asPopupView=true</t>
  </si>
  <si>
    <t>COMUNIDAD INDÍGENA INGA DE BOGOTA</t>
  </si>
  <si>
    <t xml:space="preserve">JOSE ALEJANDRO GRANADOS VALENCIA          </t>
  </si>
  <si>
    <t>el pago 4 no ha sido aprobado</t>
  </si>
  <si>
    <t>CO1.PCCNTR.7863429</t>
  </si>
  <si>
    <t>FDLSC-CPS-608-2025</t>
  </si>
  <si>
    <t>LUZ ADRIANA CHACON NOSSA</t>
  </si>
  <si>
    <t>CO1.PCCNTR.8045233</t>
  </si>
  <si>
    <t>FDLSC-CPS-692-2025</t>
  </si>
  <si>
    <t>ANGEL PRIMO RENTERIA OBREGON</t>
  </si>
  <si>
    <t>CO1.PCCNTR.6951715</t>
  </si>
  <si>
    <t>FDLSC-CPS-926-2024</t>
  </si>
  <si>
    <t>MARGARITA ROJAS</t>
  </si>
  <si>
    <t xml:space="preserve">FERNANDO SOTELO AVILA                                                     </t>
  </si>
  <si>
    <t>CO1.PCCNTR.6962511</t>
  </si>
  <si>
    <t>FDLSC-CPS-990-2024</t>
  </si>
  <si>
    <t>ANGIE LORENA GONZALEZ ZAPATA:  PENDIENTE COBRAR 25 DIAS - RADICA CUENTA DE COBRO FINAL EN EL MES DE JULIO</t>
  </si>
  <si>
    <t>https://community.secop.gov.co/Public/Tendering/OpportunityDetail/Index?noticeUID=CO1.NTC.6964704&amp;isFromPublicArea=True&amp;isModal=true&amp;asPopupView=true</t>
  </si>
  <si>
    <t>CO1.PCCNTR.6893433</t>
  </si>
  <si>
    <t>FDLSC-CPS-829-2024</t>
  </si>
  <si>
    <t>CO1.PCCNTR.6845050</t>
  </si>
  <si>
    <t>FDLSC-CPS-714-2024</t>
  </si>
  <si>
    <t>ANDRES FELIPE SUAREZ SANCHEZ</t>
  </si>
  <si>
    <t>Pendiente por cobrar por el contratista 30 días de diciembre 2024</t>
  </si>
  <si>
    <t>CO1.PCCNTR.7604287</t>
  </si>
  <si>
    <t>FDLSC-CPS-127-2025</t>
  </si>
  <si>
    <t>https://community.secop.gov.co/Public/Tendering/OpportunityDetail/Index?noticeUID=CO1.NTC.7771582&amp;isFromPublicArea=True&amp;isModal=true&amp;asPopupView=true</t>
  </si>
  <si>
    <t>LIZETH PAOLA GAMBA CASALLAS</t>
  </si>
  <si>
    <t xml:space="preserve"> LUZ ANDREA URQUIJO BOADA             </t>
  </si>
  <si>
    <t>CONTABILIDAD</t>
  </si>
  <si>
    <t>CO1.PCCNTR.7818024</t>
  </si>
  <si>
    <t>FDLSC-CPS-579-2025</t>
  </si>
  <si>
    <t>CRISTIAN CAMILO ROMERO</t>
  </si>
  <si>
    <t>11/12/2025 03/05/2026</t>
  </si>
  <si>
    <t>CO1.PCCNTR.8488487</t>
  </si>
  <si>
    <t>FDLSC-CPS-794-2025</t>
  </si>
  <si>
    <t>WILMER MOSQUERA ALBORNOZ</t>
  </si>
  <si>
    <t>CO1.PCCNTR.7837736</t>
  </si>
  <si>
    <t>FDLSC-CPS-585-2025</t>
  </si>
  <si>
    <t>https://community.secop.gov.co/Public/Tendering/OpportunityDetail/Index?noticeUID=CO1.NTC.8074614&amp;isFromPublicArea=True&amp;isModal=true&amp;asPopupView=true</t>
  </si>
  <si>
    <t>CO1.PCCNTR.6923340</t>
  </si>
  <si>
    <t>FDLSC-CPS-877-2024</t>
  </si>
  <si>
    <t xml:space="preserve">JAVIER CASTILLO GUERRERO                                              </t>
  </si>
  <si>
    <t>Se presentó cuenta de cobro final y se  realizó acta de liberación con fecha 3 de julio de 2025</t>
  </si>
  <si>
    <t>CO1.PCCNTR.7895693</t>
  </si>
  <si>
    <t>FDLSC-CPS-631-2025</t>
  </si>
  <si>
    <t>https://community.secop.gov.co/Public/Tendering/OpportunityDetail/Index?noticeUID=CO1.NTC.8163891&amp;isFromPublicArea=True&amp;isModal=true&amp;asPopupView=true</t>
  </si>
  <si>
    <t>LUZ JANNET MELGAREJO FAJARDO</t>
  </si>
  <si>
    <t>CO1.PCCNTR.6096676</t>
  </si>
  <si>
    <t>FDLSC-CPS-264-2024</t>
  </si>
  <si>
    <t>CRISTHIAN JULIAN SUAREZ PARRA</t>
  </si>
  <si>
    <t>CO1.PCCNTR.7823621</t>
  </si>
  <si>
    <t>FDLSC-CPS-565-2025</t>
  </si>
  <si>
    <t xml:space="preserve">Pendiente marcar como  pagado la  totalidad  de  las  cuentas-La  ultima cuetta fue pagada 16/02/2026 y se solicito la liberaciión de saldos </t>
  </si>
  <si>
    <t>https://community.secop.gov.co/Public/Tendering/OpportunityDetail/Index?noticeUID=CO1.NTC.8054318&amp;isFromPublicArea=True&amp;isModal=true&amp;asPopupView=true</t>
  </si>
  <si>
    <t>LUIS CARLOS PEREZ GRANADOS</t>
  </si>
  <si>
    <t>05/11/2025 16/02/2026</t>
  </si>
  <si>
    <t>CO1.PCCNTR.8349056</t>
  </si>
  <si>
    <t>FDLSC-CPS-742-2025</t>
  </si>
  <si>
    <t>https://community.secop.gov.co/Public/Tendering/OpportunityDetail/Index?noticeUID=CO1.NTC.8810798&amp;isFromPublicArea=True&amp;isModal=true&amp;asPopupView=true</t>
  </si>
  <si>
    <t>LUIS EFRAIN PINEDA HERRERA</t>
  </si>
  <si>
    <t>CARLOS EDUARDO PEDREROS GARCIA</t>
  </si>
  <si>
    <t>TRANSFERENCIAS</t>
  </si>
  <si>
    <t>se realizó el pago de 3 cuentas por valor de $16,800,000 y esta en estado pagado en SECOP.</t>
  </si>
  <si>
    <t>CO1.PCCNTR.8257663</t>
  </si>
  <si>
    <t>FDLSC-CPS-730-2025</t>
  </si>
  <si>
    <t>https://community.secop.gov.co/Public/Tendering/OpportunityDetail/Index?noticeUID=CO1.NTC.8685150&amp;isFromPublicArea=True&amp;isModal=true&amp;asPopupView=true</t>
  </si>
  <si>
    <t>CO1.PCCNTR.6076970</t>
  </si>
  <si>
    <t>FDLSC-CPS-208-2024</t>
  </si>
  <si>
    <t>Terminación anticipada del mismo contrato quedando las partes a paz y salvo se cancelo al  Contratista la suma de $3.200.000, correspondiente al periodo del 1 al 20 de junio de 2024, quedando un saldo a favor de la alcaldia por valor de $ 3,680,000</t>
  </si>
  <si>
    <t>https://community.secop.gov.co/Public/Tendering/OpportunityDetail/Index?noticeUID=CO1.NTC.5805197&amp;isFromPublicArea=True&amp;isModal=true&amp;asPopupView=true</t>
  </si>
  <si>
    <t>MARIA DEL PILAR CHIQUITO TORRES</t>
  </si>
  <si>
    <t>CO1.PCCNTR.7710264</t>
  </si>
  <si>
    <t>FDLSC-CPS-332-2025</t>
  </si>
  <si>
    <t>Contratista pendiente  por  realizar  ultimo cobro</t>
  </si>
  <si>
    <t>CO1.PCCNTR.7652342</t>
  </si>
  <si>
    <t>FDLSC-CPS-237-2025</t>
  </si>
  <si>
    <t>https://community.secop.gov.co/Public/Tendering/OpportunityDetail/Index?noticeUID=CO1.NTC.7834668&amp;isFromPublicArea=True&amp;isModal=true&amp;asPopupView=true</t>
  </si>
  <si>
    <t>CO1.PCCNTR.8378228</t>
  </si>
  <si>
    <t>FDLSC-CPS-757-2025</t>
  </si>
  <si>
    <t>JHEISSON MIGUEL HERNANDEZ GONZALEZ</t>
  </si>
  <si>
    <t>10/11/2025 09/12/2025 10/03/2026</t>
  </si>
  <si>
    <t>CO1.PCCNTR.8489968</t>
  </si>
  <si>
    <t>FDLSC-CPS-798-2025</t>
  </si>
  <si>
    <t>https://community.secop.gov.co/Public/Tendering/OpportunityDetail/Index?noticeUID=CO1.NTC.8835348&amp;isFromPublicArea=True&amp;isModal=true&amp;asPopupView=true</t>
  </si>
  <si>
    <t>CONSTRUCCIONES MACOING SAS</t>
  </si>
  <si>
    <t>SELECCIÓN ABREVIADA POR MENOR CUANTIA</t>
  </si>
  <si>
    <t>ARMANDO ALEXANDER MIER MONTERO</t>
  </si>
  <si>
    <t>6/04/2026 25/05/2026</t>
  </si>
  <si>
    <t>CO1.PCCNTR.6864423</t>
  </si>
  <si>
    <t>FDLSC-CPS-746-2024</t>
  </si>
  <si>
    <t xml:space="preserve">HECTOR EDUARDO LOPEZ OVALLE </t>
  </si>
  <si>
    <t>CO1.PCCNTR.5958251</t>
  </si>
  <si>
    <t>FDLSC-CPS-072-2024</t>
  </si>
  <si>
    <t>//Pendientes por cobrar cuenta final del mes de agosto de 2024</t>
  </si>
  <si>
    <t>https://community.secop.gov.co/Public/Tendering/OpportunityDetail/Index?noticeUID=CO1.NTC.5664273&amp;isFromPublicArea=True&amp;isModal=true&amp;asPopupView=true</t>
  </si>
  <si>
    <t>STEFANIA GONZALEZ SALAMANCA</t>
  </si>
  <si>
    <t>INSPECCION 4C</t>
  </si>
  <si>
    <t>Pendientes por cobrar cuenta final del mes de agosto de 2024</t>
  </si>
  <si>
    <t>CO1.PCCNTR.7341721</t>
  </si>
  <si>
    <t>FDLSC-CPS-011-2025</t>
  </si>
  <si>
    <t>https://community.secop.gov.co/Public/Tendering/OpportunityDetail/Index?noticeUID=CO1.NTC.7462153&amp;isFromPublicArea=True&amp;isModal=true&amp;asPopupView=true</t>
  </si>
  <si>
    <t>YUDY LESNAIDA UMBARILA OLIVARES</t>
  </si>
  <si>
    <t>REFERENTE</t>
  </si>
  <si>
    <t>CO1.PCCNTR.6045823</t>
  </si>
  <si>
    <t>FDLSC-CPS-092-2024</t>
  </si>
  <si>
    <t>Cesion se cancele al cesionario $560.000 y liberando el saldo de $480.000 a favor del FDLSC.</t>
  </si>
  <si>
    <t>CO1.PCCNTR.6200709</t>
  </si>
  <si>
    <t>FDLSC-CV-438-2024</t>
  </si>
  <si>
    <t>https://community.secop.gov.co/Public/Tendering/OpportunityDetail/Index?noticeUID=CO1.NTC.5904867&amp;isFromPublicArea=True&amp;isModal=true&amp;asPopupView=true</t>
  </si>
  <si>
    <t>ORGANIZACION DE NEGOCIOS BARUC SAS</t>
  </si>
  <si>
    <t>CO1.PCCNTR.7681137</t>
  </si>
  <si>
    <t>FDLSC-CPS-276-2025</t>
  </si>
  <si>
    <t>https://community.secop.gov.co/Public/Tendering/OpportunityDetail/Index?noticeUID=CO1.NTC.7865187&amp;isFromPublicArea=True&amp;isModal=true&amp;asPopupView=true</t>
  </si>
  <si>
    <t>JAIRO YECID VILLALBA AREVALO</t>
  </si>
  <si>
    <t>MENOS POBREZA</t>
  </si>
  <si>
    <t>se realizó el pago de 1 cuenta por valor de $1,000,000 y esta en estado pagado en SECOP.</t>
  </si>
  <si>
    <t>CO1.PCCNTR.7816548</t>
  </si>
  <si>
    <t>FDLSC-CPS-571-2025</t>
  </si>
  <si>
    <t>LEIDIDY LAURA GAITAN PADILLA</t>
  </si>
  <si>
    <t>CO1.PCCNTR.6981737</t>
  </si>
  <si>
    <t>FDLSC-CPS-1008-2024</t>
  </si>
  <si>
    <t>//Se cobro noviembre y diciembre 2024, pero falta cobrar lo ejecutado en 2025.</t>
  </si>
  <si>
    <t>https://community.secop.gov.co/Public/Tendering/OpportunityDetail/Index?noticeUID=CO1.NTC.6988620&amp;isFromPublicArea=True&amp;isModal=true&amp;asPopupView=true</t>
  </si>
  <si>
    <t>EDWIN CASTILLO ORTIZ</t>
  </si>
  <si>
    <t xml:space="preserve">VICTOR MAURICIO ARDILA RODRIGUEZ                       </t>
  </si>
  <si>
    <t>CO1.PCCNTR.6869629</t>
  </si>
  <si>
    <t>1 2 5</t>
  </si>
  <si>
    <t>20/11/2024 24/12/2024 03/03/2026</t>
  </si>
  <si>
    <t>Se presentó cuenta de cobro final y se realizó acta de liberación 8 enero de 2026</t>
  </si>
  <si>
    <t>CO1.PCCNTR.7812564</t>
  </si>
  <si>
    <t>FDLSC-CPS-551-2025</t>
  </si>
  <si>
    <t>La contratista solicitó la liberación de saldos y actualmente se está adelantando el trámite correspondiente para atender dicha solicitud.</t>
  </si>
  <si>
    <t>https://community.secop.gov.co/Public/Tendering/OpportunityDetail/Index?noticeUID=CO1.NTC.8008666&amp;isFromPublicArea=True&amp;isModal=true&amp;asPopupView=true</t>
  </si>
  <si>
    <t>JULIANA MARIA RIOS ACOSTA</t>
  </si>
  <si>
    <t>CO1.PCCNTR.6934995</t>
  </si>
  <si>
    <t>FDLSC-CPS-904-2024</t>
  </si>
  <si>
    <t>https://community.secop.gov.co/Public/Tendering/OpportunityDetail/Index?noticeUID=CO1.NTC.6817721&amp;isFromPublicArea=True&amp;isModal=true&amp;asPopupView=true</t>
  </si>
  <si>
    <t>ELISA ARACELY VARGAS</t>
  </si>
  <si>
    <t>CO1.PCCNTR.6151685</t>
  </si>
  <si>
    <t>FDLSC-CPS-381-2024</t>
  </si>
  <si>
    <t>Preenta acta de liberaciòn por valor de $ 4,500,000 y en secop refleja un valor no cobrado por $ 5,250,000 y no esta firmado por el alcalde anterior que es JUAN CARLOS TRIANA RUBIANO</t>
  </si>
  <si>
    <t>https://community.secop.gov.co/Public/Tendering/OpportunityDetail/Index?noticeUID=CO1.NTC.5797027&amp;isFromPublicArea=True&amp;isModal=true&amp;asPopupView=true</t>
  </si>
  <si>
    <t xml:space="preserve">MARIA DEL PILAR BENAVIDES ALFONSO                          </t>
  </si>
  <si>
    <t>CO1.PCCNTR.6882564</t>
  </si>
  <si>
    <t>FDLSC-CPS-801-2024</t>
  </si>
  <si>
    <t>https://community.secop.gov.co/Public/Tendering/OpportunityDetail/Index?noticeUID=CO1.NTC.6864461&amp;isFromPublicArea=True&amp;isModal=true&amp;asPopupView=true</t>
  </si>
  <si>
    <t>JUAN JERONIMO RAMIREZ BAUTISTA</t>
  </si>
  <si>
    <t xml:space="preserve">WENDY CAROLINA CELY HERNANDEZ </t>
  </si>
  <si>
    <t>CO1.PCCNTR.7637955</t>
  </si>
  <si>
    <t>FDLSC-CPS-193-2025</t>
  </si>
  <si>
    <t>Pendiente marcar como  pagado la  totalidad  de  las  cuentas // RAUL ERNESTO TORRES OSMA: EN PROCESO DE PRESENTAR CUENTA DE COBRO PARA EL MES DE JULIO</t>
  </si>
  <si>
    <t>https://community.secop.gov.co/Public/Tendering/OpportunityDetail/Index?noticeUID=CO1.NTC.7815983&amp;isFromPublicArea=True&amp;isModal=true&amp;asPopupView=true</t>
  </si>
  <si>
    <t xml:space="preserve">MARIA YULIANA BOHORQUEZ ZAPATA </t>
  </si>
  <si>
    <t>RAUL ERNESTO TORRES OSMA: EN PROCESO DE PRESENTAR CUENTA DE COBRO PARA EL MES DE JULIO</t>
  </si>
  <si>
    <t>CO1.PCCNTR.8623046</t>
  </si>
  <si>
    <t>FDLSC-CPS-853-2025</t>
  </si>
  <si>
    <t>LEIBY CAROLINA DUARTE TRIANA</t>
  </si>
  <si>
    <t>CO1.PCCNTR.7942601</t>
  </si>
  <si>
    <t>FDLSC-CPS-645-2025</t>
  </si>
  <si>
    <t>Pendiente una cuenta por cobrar</t>
  </si>
  <si>
    <t>https://community.secop.gov.co/Public/Tendering/OpportunityDetail/Index?noticeUID=CO1.NTC.8146974&amp;isFromPublicArea=True&amp;isModal=true&amp;asPopupView=true</t>
  </si>
  <si>
    <t>RUTH NELLY SANABRIA MATALLANA</t>
  </si>
  <si>
    <t xml:space="preserve">ANA MARIA CANO ARDILA  </t>
  </si>
  <si>
    <t>CO1.PCCNTR.7973662</t>
  </si>
  <si>
    <t>FDLSC-CPS-660-2025</t>
  </si>
  <si>
    <t>JEFFERSON POSADA CRUZ</t>
  </si>
  <si>
    <t>Se debe realizar la liberación de  ($2.706.667) por concepto de vigencia fiscal ya que ese saldo no fue ejecutado,la ultima cuenta ya fue presentada y pagada en el 2026.</t>
  </si>
  <si>
    <t>CO1.PCCNTR.6847572</t>
  </si>
  <si>
    <t>FDLSC-CPS-703-2024</t>
  </si>
  <si>
    <t>https://community.secop.gov.co/Public/Tendering/OpportunityDetail/Index?noticeUID=CO1.NTC.6820243&amp;isFromPublicArea=True&amp;isModal=true&amp;asPopupView=true</t>
  </si>
  <si>
    <t>ANA GERALDIN PATIÑO VALBUENA</t>
  </si>
  <si>
    <t>LA CUENTA DE COBRO FUE PRESENTADA Y PAGADA EN 2024</t>
  </si>
  <si>
    <t>CO1.PCCNTR.6171224</t>
  </si>
  <si>
    <t>FDLSC-CPS-388-2024</t>
  </si>
  <si>
    <t>https://community.secop.gov.co/Public/Tendering/OpportunityDetail/Index?noticeUID=CO1.NTC.5928460&amp;isFromPublicArea=True&amp;isModal=true&amp;asPopupView=true</t>
  </si>
  <si>
    <t>CO1.PCCNTR.8098687</t>
  </si>
  <si>
    <t>FDLSC-CPS-703-2025</t>
  </si>
  <si>
    <t>CARLOS ADRIAN JESUS SANCHEZ GARCIA</t>
  </si>
  <si>
    <t>1 5</t>
  </si>
  <si>
    <t>24/09/2025 24/04/2026</t>
  </si>
  <si>
    <t>CO1.PCCNTR.8492856</t>
  </si>
  <si>
    <t>FDLSC-CPS-797-2025</t>
  </si>
  <si>
    <t>MARIA ANGELICA DIAZ MARTINEZ</t>
  </si>
  <si>
    <t>CO1.PCCNTR.7129244</t>
  </si>
  <si>
    <t>FDLSC-CPS-1122-2024</t>
  </si>
  <si>
    <t>Saldo corresponde a liberacion de recursos  por cesion //Falta realizar la liberacion de saldo, se anexo Acta de liberación en el último pago.</t>
  </si>
  <si>
    <t>https://community.secop.gov.co/Public/Tendering/OpportunityDetail/Index?noticeUID=CO1.NTC.7084900&amp;isFromPublicArea=True&amp;isModal=true&amp;asPopupView=true</t>
  </si>
  <si>
    <t>MAURICIO PAEZ BUSTOS</t>
  </si>
  <si>
    <t xml:space="preserve">VICTOR MAURICIO ARDILA RODRIGUEZ                                                                 </t>
  </si>
  <si>
    <t>CO1.PCCNTR.6970438</t>
  </si>
  <si>
    <t>FDLSC-CPS-1053-2024</t>
  </si>
  <si>
    <t>Pendiente marcar como  pagado la  totalidad  de  las  cuentas  //Falta cobrar dos (2) dias de marzo.</t>
  </si>
  <si>
    <t>LUCIA COLLAZOS VARON</t>
  </si>
  <si>
    <t xml:space="preserve">VICTOR MAURICIO ARDILA RODRIGUEZ                          </t>
  </si>
  <si>
    <t>CO1.PCCNTR.7828452</t>
  </si>
  <si>
    <t>FDLSC-CPS-556-2025</t>
  </si>
  <si>
    <t>JARBIN STIVEN JIMENEZ MURILLO</t>
  </si>
  <si>
    <t>CO1.PCCNTR.6884427</t>
  </si>
  <si>
    <t>FDLSC-CPS-779-2024</t>
  </si>
  <si>
    <t>MARLON STEWARD TORRES MARTINEZ</t>
  </si>
  <si>
    <t>Se presentó cuenta de cobro final y se realizó acta de liberación 2 mayo de 2025</t>
  </si>
  <si>
    <t>CO1.PCCNTR.7922760</t>
  </si>
  <si>
    <t>FDLSC-CPS-641-2025</t>
  </si>
  <si>
    <t>https://community.secop.gov.co/Public/Tendering/OpportunityDetail/Index?noticeUID=CO1.NTC.8201749&amp;isFromPublicArea=True&amp;isModal=true&amp;asPopupView=true</t>
  </si>
  <si>
    <t>SANDRA MILENA BARRERA ESTEPA</t>
  </si>
  <si>
    <t xml:space="preserve">ISOLIER ANDRES EGUIS BENITEZ </t>
  </si>
  <si>
    <t>INFRA - OTROS</t>
  </si>
  <si>
    <t>PENDIENTE DE LIBERAR SALDO POR $ 6.346.667</t>
  </si>
  <si>
    <t>CO1.PCCNTR.6863260</t>
  </si>
  <si>
    <t>FDLSC-CPS-736-2024</t>
  </si>
  <si>
    <t>CARLOS ENRIQUE ANZOLA SOGAMOSO</t>
  </si>
  <si>
    <t>7/11/2024 13/12/2024</t>
  </si>
  <si>
    <t>CO1.PCCNTR.7646197</t>
  </si>
  <si>
    <t>FDLSC-CPS-219-2025</t>
  </si>
  <si>
    <t>https://community.secop.gov.co/Public/Tendering/OpportunityDetail/Index?noticeUID=CO1.NTC.7827481&amp;isFromPublicArea=True&amp;isModal=true&amp;asPopupView=true</t>
  </si>
  <si>
    <t>LINA MARIA ORTIZ CORTAZAR</t>
  </si>
  <si>
    <t>ESPACIO PUBLICO - LIDER</t>
  </si>
  <si>
    <t>CO1.PCCNTR.8503138</t>
  </si>
  <si>
    <t>FDLSC-CPS-800-2025</t>
  </si>
  <si>
    <t>https://community.secop.gov.co/Public/Tendering/OpportunityDetail/Index?noticeUID=CO1.NTC.9014879&amp;isFromPublicArea=True&amp;isModal=true&amp;asPopupView=true</t>
  </si>
  <si>
    <t>JOSE ERNESTO LEGUIZAMON ALFARO</t>
  </si>
  <si>
    <t>CUADRILLA</t>
  </si>
  <si>
    <t>CO1.PCCNTR.7864263</t>
  </si>
  <si>
    <t>FDLSC-CPS-609-2025</t>
  </si>
  <si>
    <t>GUSTAVO ORTEGA PABON</t>
  </si>
  <si>
    <t>CO1.PCCNTR.6527850</t>
  </si>
  <si>
    <t>FDLSC-CPS-549-2024</t>
  </si>
  <si>
    <t>Pendiente marcar como  pagado la  totalidad  de  las  cuentas// ACTA DE LIBERACION DE SALDO  01/04/2025</t>
  </si>
  <si>
    <t>https://community.secop.gov.co/Public/Tendering/OpportunityDetail/Index?noticeUID=CO1.NTC.6397439&amp;isFromPublicArea=True&amp;isModal=true&amp;asPopupView=true</t>
  </si>
  <si>
    <t>JUAN SEBASTIAN PARRA BLANDON</t>
  </si>
  <si>
    <t xml:space="preserve">FRANCY YOBANA GARCIA DAZA                                             </t>
  </si>
  <si>
    <t>2 4</t>
  </si>
  <si>
    <t>CO1.PCCNTR.6115467</t>
  </si>
  <si>
    <t>FDLSC-CPS-332-2024</t>
  </si>
  <si>
    <t>presenta acta de liberación de ($ 11´760.000 no firmada por el alcalde anterior Juan Carlos Triana Rubiano</t>
  </si>
  <si>
    <t>https://community.secop.gov.co/Public/Tendering/OpportunityDetail/Index?noticeUID=CO1.NTC.5859670&amp;isFromPublicArea=True&amp;isModal=true&amp;asPopupView=true</t>
  </si>
  <si>
    <t>CO1.PCCNTR.8683542</t>
  </si>
  <si>
    <t>FDLSC-CPS-878-2025</t>
  </si>
  <si>
    <t>JUAN DAVID FADIÑO LEON</t>
  </si>
  <si>
    <t>ZULY ESPERANZA LIZCANO MORENO</t>
  </si>
  <si>
    <t>CO1.PCCNTR.8636939</t>
  </si>
  <si>
    <t>FDLSC-CPS-858-2025</t>
  </si>
  <si>
    <t>https://community.secop.gov.co/Public/Tendering/OpportunityDetail/Index?noticeUID=CO1.NTC.9192441&amp;isFromPublicArea=True&amp;isModal=true&amp;asPopupView=true</t>
  </si>
  <si>
    <t>NEIDER YESID COLON COLON</t>
  </si>
  <si>
    <t>CO1.PCCNTR.5994974</t>
  </si>
  <si>
    <t>FDLSC-CPS-102-2024</t>
  </si>
  <si>
    <t xml:space="preserve"> Terminación Anticipada  fecha aprobación 23/08/2024 (cobró hasta 16/07/2024). Cesión 02/08/2024) a Jhon Jairo Acuña Perez)</t>
  </si>
  <si>
    <t>https://community.secop.gov.co/Public/Tendering/OpportunityDetail/Index?noticeUID=CO1.NTC.5651863&amp;isFromPublicArea=True&amp;isModal=true&amp;asPopupView=true</t>
  </si>
  <si>
    <t>DANIEL SANTIAGO GONZALEZ MUÑOZ</t>
  </si>
  <si>
    <t>Terminación Anticipada  fecha aprobación 23/08/2024 (cobró hasta 16/07/2024). Cesión 02/08/2024) a Jhon Jairo Acuña Perez)</t>
  </si>
  <si>
    <t>CO1.PCCNTR.6814150</t>
  </si>
  <si>
    <t>FDLSC-CPS-702-2024</t>
  </si>
  <si>
    <t>Se marcan los pagos 1, 2 y 3</t>
  </si>
  <si>
    <t>CO1.PCCNTR.8504892</t>
  </si>
  <si>
    <t>FDLSC-CPS-802-2025</t>
  </si>
  <si>
    <t>https://community.secop.gov.co/Public/Tendering/OpportunityDetail/Index?noticeUID=CO1.NTC.9017513&amp;isFromPublicArea=True&amp;isModal=true&amp;asPopupView=true</t>
  </si>
  <si>
    <t>OSCAR FELIPE CORTES MONTENEGRO</t>
  </si>
  <si>
    <t>JORGE MARIO DIAZ OCAMPO</t>
  </si>
  <si>
    <t>CO1.PCCNTR.6150328</t>
  </si>
  <si>
    <t>FDLSC-CPS-373-2024</t>
  </si>
  <si>
    <t>WILSON EDUARDO MAYORGA CANGREJO</t>
  </si>
  <si>
    <t xml:space="preserve">Falta cobro del cedente </t>
  </si>
  <si>
    <t>CO1.PCCNTR.7817840</t>
  </si>
  <si>
    <t>FDLSC-CPS-580-2025</t>
  </si>
  <si>
    <t>JULIETH ALEXANDRA RAMIREZ CASTRO</t>
  </si>
  <si>
    <t>CO1.PCCNTR.8455205</t>
  </si>
  <si>
    <t>FDLSC-CPS-787-2025</t>
  </si>
  <si>
    <t>https://community.secop.gov.co/Public/Tendering/OpportunityDetail/Index?noticeUID=CO1.NTC.8948864&amp;isFromPublicArea=True&amp;isModal=true&amp;asPopupView=true</t>
  </si>
  <si>
    <t>NICOLAS STEVENS PEÑA GUEVARA</t>
  </si>
  <si>
    <t>CO1.PCCNTR.7878345</t>
  </si>
  <si>
    <t>FDLSC-CPS-618-2025</t>
  </si>
  <si>
    <t>HENRY ALEJANDRO GONZALEZ PARRA</t>
  </si>
  <si>
    <t>CO1.PCCNTR.6884350</t>
  </si>
  <si>
    <t>FDLSC-CPS-806-2024</t>
  </si>
  <si>
    <t>CHRISTIAN CAMILO SUAREZ PEÑA</t>
  </si>
  <si>
    <t>CONTRATO LIQUIDADO EN MAYO DE 2025</t>
  </si>
  <si>
    <t>CO1.PCCNTR.6887720</t>
  </si>
  <si>
    <t>FDLSC-CPS-805-2024</t>
  </si>
  <si>
    <t xml:space="preserve">LA CUENTA DE COBRO FUE PRESENTADA Y PAGADA EN JULIO 2025 PENDIENTE LIBERACION  SALDO </t>
  </si>
  <si>
    <t>ANA MARIA PEÑA DUARTE</t>
  </si>
  <si>
    <t>CO1.PCCNTR.6055600</t>
  </si>
  <si>
    <t>FDLSC-CPS-183-2024</t>
  </si>
  <si>
    <t>ALEXANDER ENRIQUE PATARROYO SAMUDIO</t>
  </si>
  <si>
    <t>INSPECCION 4A</t>
  </si>
  <si>
    <t>CO1.PCCNTR.8622335</t>
  </si>
  <si>
    <t>FDLSC-CPS-852-2025</t>
  </si>
  <si>
    <t>YENNY LORENA GONZALEZ SANABRIA</t>
  </si>
  <si>
    <t xml:space="preserve"> 1 Y 2</t>
  </si>
  <si>
    <t>CO1.PCCNTR.6099509</t>
  </si>
  <si>
    <t>FDLSC-CPS-276-2024</t>
  </si>
  <si>
    <t>https://community.secop.gov.co/Public/Tendering/OpportunityDetail/Index?noticeUID=CO1.NTC.5843034&amp;isFromPublicArea=True&amp;isModal=true&amp;asPopupView=true</t>
  </si>
  <si>
    <t>MONICA ALBARRACIN NUÑEZ</t>
  </si>
  <si>
    <t>CO1.PCCNTR.6248947</t>
  </si>
  <si>
    <t>FDLSC-CV-488-2024</t>
  </si>
  <si>
    <t>https://community.secop.gov.co/Public/Tendering/OpportunityDetail/Index?noticeUID=CO1.NTC.5966426&amp;isFromPublicArea=True&amp;isModal=true&amp;asPopupView=true</t>
  </si>
  <si>
    <t>GENERACIÓN DE TALENTOS S.A.S</t>
  </si>
  <si>
    <t>ANGELICA JOHANNA PATARROYO LONDONO</t>
  </si>
  <si>
    <t>AMBIENTE - SEPARACION EN LA FUENTE</t>
  </si>
  <si>
    <t>CO1.PCCNTR.6855639</t>
  </si>
  <si>
    <t>FDLSC-CPS-731-2024</t>
  </si>
  <si>
    <t>HUGO HERNAN IBAÑEZ CASALLAS</t>
  </si>
  <si>
    <t>Se presentó cuenta de cobro final y se realizó acta de liberación 3 junio de 2025</t>
  </si>
  <si>
    <t>CO1.PCCNTR.6943026</t>
  </si>
  <si>
    <t>FDLSC-CPS-913-2024</t>
  </si>
  <si>
    <t>Pendiente marcar como  pagado la  totalidad  de  las  cuentas //Saldo liberado por la Entidad</t>
  </si>
  <si>
    <t>EDGAR DANILO LOPEZ CANO</t>
  </si>
  <si>
    <t xml:space="preserve">FERNANDO SOTELO AVILA                                                </t>
  </si>
  <si>
    <t>CO1.PCCNTR.7740604</t>
  </si>
  <si>
    <t>FDLSC-CPS-381-2025</t>
  </si>
  <si>
    <t>HAROLD SEBASTIAN SILVA CUBILLOS</t>
  </si>
  <si>
    <t>SE MARCA   8</t>
  </si>
  <si>
    <t>CO1.PCCNTR.6770098</t>
  </si>
  <si>
    <t>FDLSC-CPS-671-2024</t>
  </si>
  <si>
    <t xml:space="preserve">Falta cobrar 17 dias de enero de 2025
</t>
  </si>
  <si>
    <t>https://community.secop.gov.co/Public/Tendering/OpportunityDetail/Index?noticeUID=CO1.NTC.6609999&amp;isFromPublicArea=True&amp;isModal=true&amp;asPopupView=true</t>
  </si>
  <si>
    <t>CO1.PCCNTR.8588979</t>
  </si>
  <si>
    <t>FDLSC-CPS-844-2025</t>
  </si>
  <si>
    <t>https://community.secop.gov.co/Public/Tendering/OpportunityDetail/Index?noticeUID=CO1.NTC.9126719&amp;isFromPublicArea=True&amp;isModal=true&amp;asPopupView=true</t>
  </si>
  <si>
    <t>ASOCIACION MA JENDE PARA EL DESARROLLO INTEGRAL DE LA COMUNIDAD AFROCOLOMBIANA DE SAN PABLO, MARIA L</t>
  </si>
  <si>
    <t xml:space="preserve">ANYI YURLEY DIAZ QUINTERO   </t>
  </si>
  <si>
    <t>CAMINA SEGURA</t>
  </si>
  <si>
    <t xml:space="preserve">  SE MARCA  1 Y 2</t>
  </si>
  <si>
    <t>CO1.PCCNTR.7135801</t>
  </si>
  <si>
    <t>FDLSC-CPS-1126-2024</t>
  </si>
  <si>
    <t>//El cobro de los últimos  quince dias de enero esta rechazado.</t>
  </si>
  <si>
    <t>https://community.secop.gov.co/Public/Tendering/OpportunityDetail/Index?noticeUID=CO1.NTC.7196126&amp;isFromPublicArea=True&amp;isModal=true&amp;asPopupView=true</t>
  </si>
  <si>
    <t>GESTION SOCIAL</t>
  </si>
  <si>
    <t>CO1.PCCNTR.6843005</t>
  </si>
  <si>
    <t>FDLSC-CPS-723-2024</t>
  </si>
  <si>
    <t>JEFERSON MANUEL CASTIBLANCO RODRIGUEZ</t>
  </si>
  <si>
    <t xml:space="preserve">  1 Y 2 </t>
  </si>
  <si>
    <t>CO1.PCCNTR.6066475</t>
  </si>
  <si>
    <t>FDLSC-CPS-192-2024</t>
  </si>
  <si>
    <t>https://community.secop.gov.co/Public/Tendering/OpportunityDetail/Index?noticeUID=CO1.NTC.5801368&amp;isFromPublicArea=True&amp;isModal=true&amp;asPopupView=true</t>
  </si>
  <si>
    <t>MONICA ALEXANDRA GOMEZ SARMIENTO</t>
  </si>
  <si>
    <t>CO1.PCCNTR.6966282</t>
  </si>
  <si>
    <t>FDLSC-CPS-959-2024</t>
  </si>
  <si>
    <t>//Falta que cobre febrero y fraccion de marzo 2025.</t>
  </si>
  <si>
    <t>https://community.secop.gov.co/Public/Tendering/OpportunityDetail/Index?noticeUID=CO1.NTC.6970081&amp;isFromPublicArea=True&amp;isModal=true&amp;asPopupView=true</t>
  </si>
  <si>
    <t>CARLOS YESID MORENO CALDERON</t>
  </si>
  <si>
    <t>INSPECCIONES</t>
  </si>
  <si>
    <t>CO1.PCCNTR.8362478</t>
  </si>
  <si>
    <t>FDLSC-CPS-747-2025</t>
  </si>
  <si>
    <t>HUGO TOVAR GARCES</t>
  </si>
  <si>
    <t>CO1.PCCNTR.8019290</t>
  </si>
  <si>
    <t>FDLSC-CPS-683-2025</t>
  </si>
  <si>
    <t>Contrato liquidado y pagado en su totalidad</t>
  </si>
  <si>
    <t>https://community.secop.gov.co/Public/Tendering/OpportunityDetail/Index?noticeUID=CO1.NTC.8288877&amp;isFromPublicArea=True&amp;isModal=true&amp;asPopupView=true</t>
  </si>
  <si>
    <t>SUPREMA LTDA</t>
  </si>
  <si>
    <t xml:space="preserve">YARI ZAHEIDY SÁNCHEZ BELTRÁN  </t>
  </si>
  <si>
    <t xml:space="preserve"> SE MARCA  4, 5 Y 6</t>
  </si>
  <si>
    <t>CO1.PCCNTR.7817928</t>
  </si>
  <si>
    <t>FDLSC-CPS-560-2025</t>
  </si>
  <si>
    <t>https://community.secop.gov.co/Public/Tendering/OpportunityDetail/Index?noticeUID=CO1.NTC.8046476&amp;isFromPublicArea=True&amp;isModal=true&amp;asPopupView=true</t>
  </si>
  <si>
    <t>MYRIAM LUZ LINERO QUEVEDO</t>
  </si>
  <si>
    <t>CASA DEL CONSUMIDOR</t>
  </si>
  <si>
    <t>CO1.PCCNTR.8580027</t>
  </si>
  <si>
    <t>FDLSC-CPS-843-2025</t>
  </si>
  <si>
    <t>Pendiente marcar como  pagado la  totalidad  de  las  cuentas, este contrato se encuentra en liquidación, la carpeta del último pago por el 10% se encuentra en revisión programada en PAC para julio 2026.</t>
  </si>
  <si>
    <t>https://community.secop.gov.co/Public/Tendering/OpportunityDetail/Index?noticeUID=CO1.NTC.9112027&amp;isFromPublicArea=True&amp;isModal=true&amp;asPopupView=true</t>
  </si>
  <si>
    <t>ASOCIACIÓN DE DESPLAZADOS POBLACIÓN VULNERABLE Y GRUPOS ETNICOS</t>
  </si>
  <si>
    <t>JUAN JAVIER ROMERO PAEZ</t>
  </si>
  <si>
    <t xml:space="preserve"> SE MARCA 1, 2 Y 3</t>
  </si>
  <si>
    <t>CO1.PCCNTR.6892713</t>
  </si>
  <si>
    <t>FDLSC-CPS-822-2024</t>
  </si>
  <si>
    <t>https://community.secop.gov.co/Public/Tendering/OpportunityDetail/Index?noticeUID=CO1.NTC.6876959&amp;isFromPublicArea=True&amp;isModal=true&amp;asPopupView=true</t>
  </si>
  <si>
    <t>IVAN IGNACIO BRICEÑO VARGAS</t>
  </si>
  <si>
    <t>CO1.PCCNTR.8217882</t>
  </si>
  <si>
    <t>FDLSC-CPS-725-2025</t>
  </si>
  <si>
    <t>https://community.secop.gov.co/Public/Tendering/OpportunityDetail/Index?noticeUID=CO1.NTC.8577617&amp;isFromPublicArea=True&amp;isModal=true&amp;asPopupView=true</t>
  </si>
  <si>
    <t>Planeta Azul Ingenieria SAS</t>
  </si>
  <si>
    <t xml:space="preserve">ARMANDO ALEXANDER MIER MONTERO   </t>
  </si>
  <si>
    <t>NO HABIAN PAGOS POR MARCAR LOS 2 PRIMEROS PAGOS YA ESTABAN MARCADOS Y EL ULTIMO ESTA COMO RECHAZADO</t>
  </si>
  <si>
    <t>CO1.PCCNTR.6058795</t>
  </si>
  <si>
    <t>FDLSC-CPS-166-2024</t>
  </si>
  <si>
    <t>Cesiòn saldo a favor de la alcaldia de $363.333</t>
  </si>
  <si>
    <t>https://community.secop.gov.co/Public/Tendering/OpportunityDetail/Index?noticeUID=CO1.NTC.5792242&amp;isFromPublicArea=True&amp;isModal=true&amp;asPopupView=true</t>
  </si>
  <si>
    <t>KAREN TATIANA BARBOSA CENDALES</t>
  </si>
  <si>
    <t>MARIA DEL PILAR BENAVIDES ALFONSO</t>
  </si>
  <si>
    <t>CO1.PCCNTR.8661125</t>
  </si>
  <si>
    <t>FDLSC-CPS-867-2025</t>
  </si>
  <si>
    <t>ANGIE LORENA FONSECA POVEDA</t>
  </si>
  <si>
    <t>EL PAGO 2 AUN NO ESTA PAGO</t>
  </si>
  <si>
    <t>CO1.PCCNTR.7861380</t>
  </si>
  <si>
    <t>FDLSC-CPS-601-2025</t>
  </si>
  <si>
    <t>https://community.secop.gov.co/Public/Tendering/OpportunityDetail/Index?noticeUID=CO1.NTC.8111393&amp;isFromPublicArea=True&amp;isModal=true&amp;asPopupView=true</t>
  </si>
  <si>
    <t>BRIAN ARTURO CAMELO NIÑO</t>
  </si>
  <si>
    <t>CO1.PCCNTR.6949905</t>
  </si>
  <si>
    <t>FDLSC-CPS-914-2024</t>
  </si>
  <si>
    <t xml:space="preserve"> Segundo requerimiento. pendiente cobrar 1 al 13 de febrero de 2025. </t>
  </si>
  <si>
    <t>https://community.secop.gov.co/Public/Tendering/OpportunityDetail/Index?noticeUID=CO1.NTC.6948206&amp;isFromPublicArea=True&amp;isModal=true&amp;asPopupView=true</t>
  </si>
  <si>
    <t>MAURO ANDRES GONZALEZ QUIJANO</t>
  </si>
  <si>
    <t xml:space="preserve">Segundo requerimiento. pendiente cobrar 1 al 13 de febrero de 2025. </t>
  </si>
  <si>
    <t>CO1.PCCNTR.7883134</t>
  </si>
  <si>
    <t>FDLSC-CPS-622-2025</t>
  </si>
  <si>
    <t>https://community.secop.gov.co/Public/Tendering/OpportunityDetail/Index?noticeUID=CO1.NTC.8145354&amp;isFromPublicArea=True&amp;isModal=true&amp;asPopupView=true</t>
  </si>
  <si>
    <t>LILIANA LOSADA FERNANDEZ</t>
  </si>
  <si>
    <t>CO1.PCCNTR.6916771</t>
  </si>
  <si>
    <t>FDLSC-CPS-846-2024</t>
  </si>
  <si>
    <t>//Falta liberar lo mencionado en Acta anexa en ultimo pago (se ejecuto al 100%).</t>
  </si>
  <si>
    <t>https://community.secop.gov.co/Public/Tendering/OpportunityDetail/Index?noticeUID=CO1.NTC.6903775&amp;isFromPublicArea=True&amp;isModal=true&amp;asPopupView=true</t>
  </si>
  <si>
    <t xml:space="preserve">VICTOR MAURICIO ARDILA RODRIGUEZ                                                                       </t>
  </si>
  <si>
    <t>ATENCIÓN AL CIUDADANO</t>
  </si>
  <si>
    <t>CO1.PCCNTR.6608059</t>
  </si>
  <si>
    <t>FDLSC-CPS-562-2024</t>
  </si>
  <si>
    <t>https://community.secop.gov.co/Public/Tendering/OpportunityDetail/Index?noticeUID=CO1.NTC.6491358&amp;isFromPublicArea=True&amp;isModal=true&amp;asPopupView=true</t>
  </si>
  <si>
    <t>NELSON ALBEIRO ACELAS HORTUA</t>
  </si>
  <si>
    <t xml:space="preserve">VICTOR MAURICIO ARDILA RODRIGUEZ                                                                </t>
  </si>
  <si>
    <t>CO1.PCCNTR.8180738</t>
  </si>
  <si>
    <t>FDLSC-CPS-687-2025</t>
  </si>
  <si>
    <t>pendiente por liberar segun acta de supervision final por $ 4.156.667</t>
  </si>
  <si>
    <t>https://community.secop.gov.co/Public/Tendering/OpportunityDetail/Index?noticeUID=CO1.NTC.8578348&amp;isFromPublicArea=True&amp;isModal=true&amp;asPopupView=true</t>
  </si>
  <si>
    <t>LUIS FERNANDO TEATINO AVILA</t>
  </si>
  <si>
    <t>CO1.PCCNTR.7883844</t>
  </si>
  <si>
    <t>FDLSC-CPS-621-2025</t>
  </si>
  <si>
    <t>LINA MARIA SALOM CHACON</t>
  </si>
  <si>
    <t>CO1.PCCNTR.6957938</t>
  </si>
  <si>
    <t>FDLSC-CPS-955-2024</t>
  </si>
  <si>
    <t>//Pendientes por cobrar cuenta final del mes de febrero de 2025</t>
  </si>
  <si>
    <t>https://community.secop.gov.co/Public/Tendering/OpportunityDetail/Index?noticeUID=CO1.NTC.6953499&amp;isFromPublicArea=True&amp;isModal=true&amp;asPopupView=true</t>
  </si>
  <si>
    <t>MYRIAM MERCEDES CUBILLOS</t>
  </si>
  <si>
    <t>Pendientes por cobrar cuenta final del mes de febrero de 2025</t>
  </si>
  <si>
    <t>CO1.PCCNTR.6048852</t>
  </si>
  <si>
    <t>FDLSC-CPS-153-2024</t>
  </si>
  <si>
    <t>Acta de liberaciòn por valor de $ 7,120,000</t>
  </si>
  <si>
    <t>https://community.secop.gov.co/Public/Tendering/OpportunityDetail/Index?noticeUID=CO1.NTC.5778424&amp;isFromPublicArea=True&amp;isModal=true&amp;asPopupView=true</t>
  </si>
  <si>
    <t>MARTHA ELIZABETH TRIANA LAVERDE</t>
  </si>
  <si>
    <t>CO1.PCCNTR.6954159</t>
  </si>
  <si>
    <t>FDLSC-CPS-925-2024</t>
  </si>
  <si>
    <t>JOHN ALBERTO RODRIGUEZ CASTRILLON</t>
  </si>
  <si>
    <t>CO1.PCCNTR.7596012</t>
  </si>
  <si>
    <t>FDLSC-CPS-158-2025</t>
  </si>
  <si>
    <t>https://community.secop.gov.co/Public/Tendering/OpportunityDetail/Index?noticeUID=CO1.NTC.7760115&amp;isFromPublicArea=True&amp;isModal=true&amp;asPopupView=true</t>
  </si>
  <si>
    <t>CO1.PCCNTR.6916015</t>
  </si>
  <si>
    <t>FDLSC-CPS-863-2024</t>
  </si>
  <si>
    <t>MARIO DANILO BASTIDAS CIFUENTES</t>
  </si>
  <si>
    <t xml:space="preserve">JAVIER CASTILLO GUERRERO                                  </t>
  </si>
  <si>
    <t>Se presentó cuenta de cobro final y se  realizó acta de liberación con fecha 19 de marzo de 2025</t>
  </si>
  <si>
    <t>CO1.PCCNTR.6152089</t>
  </si>
  <si>
    <t>FDLSC-CPS-319-2024</t>
  </si>
  <si>
    <t>JAIRO ALBERTO CORRALES MENDOZA</t>
  </si>
  <si>
    <t>CO1.PCCNTR.8578871</t>
  </si>
  <si>
    <t>FDLSC-CPS-841-2025</t>
  </si>
  <si>
    <t>JHONATAN JAVIER GIL PIERNAGORNA</t>
  </si>
  <si>
    <t>CO1.PCCNTR.7757603</t>
  </si>
  <si>
    <t>FDLSC-CPS-440-2025</t>
  </si>
  <si>
    <t>WILLIAM WILCHES GOMEZ</t>
  </si>
  <si>
    <t>CO1.PCCNTR.7557788</t>
  </si>
  <si>
    <t>FDLSC-CPS-104-2025</t>
  </si>
  <si>
    <t>CO1.PCCNTR.6922445</t>
  </si>
  <si>
    <t>FDLSC-CPS-867-2024</t>
  </si>
  <si>
    <t>https://community.secop.gov.co/Public/Tendering/OpportunityDetail/Index?noticeUID=CO1.NTC.6916751&amp;isFromPublicArea=True&amp;isModal=true&amp;asPopupView=true</t>
  </si>
  <si>
    <t>HERMES ALEJANDRO TRIANA CALDERON</t>
  </si>
  <si>
    <t>Se presentó cuenta de cobro final y se  realizó acta de liberación con fecha 2 de enerp de 2026</t>
  </si>
  <si>
    <t>CO1.PCCNTR.7645801</t>
  </si>
  <si>
    <t>FDLSC-CPS-215-2025</t>
  </si>
  <si>
    <t>https://community.secop.gov.co/Public/Tendering/OpportunityDetail/Index?noticeUID=CO1.NTC.7825974&amp;isFromPublicArea=True&amp;isModal=true&amp;asPopupView=true</t>
  </si>
  <si>
    <t>SERGIO FELIPE GUZMAN RODRIGUEZ</t>
  </si>
  <si>
    <t xml:space="preserve"> 4, 5 Y 6</t>
  </si>
  <si>
    <t>CO1.PCCNTR.6698008</t>
  </si>
  <si>
    <t>FDLSC-CPS-618-2024</t>
  </si>
  <si>
    <t xml:space="preserve">Falta cobrar 01 dias de febrero.PRIMER REQUERIMIENTO 20255420356401
</t>
  </si>
  <si>
    <t>WILSON DAVID FEIJOO GARCIA</t>
  </si>
  <si>
    <t xml:space="preserve">FRANCY YOBANA GARCIA DAZA                                          </t>
  </si>
  <si>
    <t>CO1.PCCNTR.6012626</t>
  </si>
  <si>
    <t>FDLSC-CPS-095-2024</t>
  </si>
  <si>
    <t>CO1.PCCNTR.7440878</t>
  </si>
  <si>
    <t>FDLSC-CPS-052-2025</t>
  </si>
  <si>
    <t>https://community.secop.gov.co/Public/Tendering/OpportunityDetail/Index?noticeUID=CO1.NTC.7572801&amp;isFromPublicArea=True&amp;isModal=true&amp;asPopupView=true</t>
  </si>
  <si>
    <t>CO1.PCCNTR.6105703</t>
  </si>
  <si>
    <t>FDLSC-CPS-230-2024</t>
  </si>
  <si>
    <t>HACE FALTA COBRAR LOS DIAS DEL MES DE SEPTIEBRE 2024</t>
  </si>
  <si>
    <t>https://community.secop.gov.co/Public/Tendering/OpportunityDetail/Index?noticeUID=CO1.NTC.5821075&amp;isFromPublicArea=True&amp;isModal=true&amp;asPopupView=true</t>
  </si>
  <si>
    <t>CLAUDIA PATRICIA VILLAMIZAR ALCALA</t>
  </si>
  <si>
    <t>CO1.PCCNTR.7898865</t>
  </si>
  <si>
    <t>FDLSC-CPS-626-2025</t>
  </si>
  <si>
    <t>https://community.secop.gov.co/Public/Tendering/OpportunityDetail/Index?noticeUID=CO1.NTC.8161744&amp;isFromPublicArea=True&amp;isModal=true&amp;asPopupView=true</t>
  </si>
  <si>
    <t>JOSE ANTONIO PAEZ CAÑON</t>
  </si>
  <si>
    <t>CO1.PCCNTR.7898121</t>
  </si>
  <si>
    <t>FDLSC-CPS-627-2025</t>
  </si>
  <si>
    <t>https://community.secop.gov.co/Public/Tendering/OpportunityDetail/Index?noticeUID=CO1.NTC.8160690&amp;isFromPublicArea=True&amp;isModal=true&amp;asPopupView=true</t>
  </si>
  <si>
    <t>JENNY LUCIA SALAS ROJAS</t>
  </si>
  <si>
    <t>CO1.PCCNTR.6971711</t>
  </si>
  <si>
    <t>FDLSC-CPS-1029-2024</t>
  </si>
  <si>
    <t>//Pendientes por cobrar cuenta final del mes de marzo de 2025</t>
  </si>
  <si>
    <t>Pendientes por cobrar cuenta final del mes de marzo de 2025</t>
  </si>
  <si>
    <t>CO1.PCCNTR.8081319</t>
  </si>
  <si>
    <t>FDLSC-CPS-699-2025</t>
  </si>
  <si>
    <t>https://community.secop.gov.co/Public/Tendering/OpportunityDetail/Index?noticeUID=CO1.NTC.8431645&amp;isFromPublicArea=True&amp;isModal=true&amp;asPopupView=true</t>
  </si>
  <si>
    <t>JORGE ANDRES CASTILLO NEIZA</t>
  </si>
  <si>
    <t>CO1.PCCNTR.6984497</t>
  </si>
  <si>
    <t>FDLSC-CPS-1048-2024</t>
  </si>
  <si>
    <t>Pendiente marcar como  pagado la  totalidad  de  las  cuentas     //Falta liberar lo mencionado en Acta anexa en ultimo pago (se ejecuto al 100%).</t>
  </si>
  <si>
    <t>https://community.secop.gov.co/Public/Tendering/OpportunityDetail/Index?noticeUID=CO1.NTC.6967194&amp;isFromPublicArea=True&amp;isModal=true&amp;asPopupView=true</t>
  </si>
  <si>
    <t>GIOVANNY ALBERTO MARIN RUSSEL</t>
  </si>
  <si>
    <t xml:space="preserve">VICTOR MAURICIO ARDILA RODRIGUEZ                                                           </t>
  </si>
  <si>
    <t>EL PAGO 3 ESTA POR VALOR DE 950,000 Y NINGUN SOPORTE COINCIDE CON ESTE VALOR</t>
  </si>
  <si>
    <t>CO1.PCCNTR.6889935</t>
  </si>
  <si>
    <t>FDLSC-CPS-823-2024</t>
  </si>
  <si>
    <t>LA CUENTA DE COBRO FUE PRESENTADA Y PAGADA EN SEPTIEMBRE 2025 PENDIENTE LIBERACION  SALDO</t>
  </si>
  <si>
    <t>JUAN CARLOS MARTINEZ GONZALEZ</t>
  </si>
  <si>
    <t>CO1.PCCNTR.8281575</t>
  </si>
  <si>
    <t>FDLSC-CPS-731-2025</t>
  </si>
  <si>
    <t>RENE ORTEGA CAVANZO</t>
  </si>
  <si>
    <t xml:space="preserve">VALENTINA MARTINEZ PARRA                </t>
  </si>
  <si>
    <t>GESTORES NUEVOS  </t>
  </si>
  <si>
    <t xml:space="preserve"> 5 Y 6</t>
  </si>
  <si>
    <t>CO1.PCCNTR.8643625</t>
  </si>
  <si>
    <t>FDLSC-CPS-860-2025</t>
  </si>
  <si>
    <t>pendiente por liberar segun acta de supervision final por $ 550.000</t>
  </si>
  <si>
    <t>ADRIANA LORENA HERRERA FORERO</t>
  </si>
  <si>
    <t>CO1.PCCNTR.6966426</t>
  </si>
  <si>
    <t>FDLSC-CPS-1002-2024</t>
  </si>
  <si>
    <t>https://community.secop.gov.co/Public/Tendering/OpportunityDetail/Index?noticeUID=CO1.NTC.6969797&amp;isFromPublicArea=True&amp;isModal=true&amp;asPopupView=true</t>
  </si>
  <si>
    <t>YUL JAIDER CARDONA BAQUERO</t>
  </si>
  <si>
    <t xml:space="preserve">FERNANDO SOTELO AVILA                                          </t>
  </si>
  <si>
    <t>CO1.PCCNTR.7430110</t>
  </si>
  <si>
    <t>FDLSC-CPS-036-2025</t>
  </si>
  <si>
    <t xml:space="preserve">Pendiente ultima cuenta , y realizacion de liberacion., se informo a la persona </t>
  </si>
  <si>
    <t>https://community.secop.gov.co/Public/Tendering/OpportunityDetail/Index?noticeUID=CO1.NTC.7560981&amp;isFromPublicArea=True&amp;isModal=true&amp;asPopupView=true</t>
  </si>
  <si>
    <t>RAFAEL ANTONIO MURILLO GOMEZ</t>
  </si>
  <si>
    <t>CO1.PCCNTR.8314066</t>
  </si>
  <si>
    <t>FDLSC-CPS-736-2025</t>
  </si>
  <si>
    <t>https://community.secop.gov.co/Public/Tendering/OpportunityDetail/Index?noticeUID=CO1.NTC.8760474&amp;isFromPublicArea=True&amp;isModal=true&amp;asPopupView=true</t>
  </si>
  <si>
    <t>CESAR AUGUSTO MANOSALVA MORA</t>
  </si>
  <si>
    <t>CO1.PCCNTR.6772122</t>
  </si>
  <si>
    <t>FDLSC-CPS-672-2024</t>
  </si>
  <si>
    <t>ACTA DE LIBERACION DE SALDO 02/05/2025</t>
  </si>
  <si>
    <t>https://community.secop.gov.co/Public/Tendering/OpportunityDetail/Index?noticeUID=CO1.NTC.6724114&amp;isFromPublicArea=True&amp;isModal=true&amp;asPopupView=true</t>
  </si>
  <si>
    <t>DIANA ISABEL BRAVO CORDOBA</t>
  </si>
  <si>
    <t xml:space="preserve">FRANCY YOBANA GARCIA DAZA                                                            </t>
  </si>
  <si>
    <t>CO1.PCCNTR.8115897</t>
  </si>
  <si>
    <t>FDLSC-CPS-709-2025</t>
  </si>
  <si>
    <t>JAVIER FERNANDO CAICEDO GUZMAN</t>
  </si>
  <si>
    <t>CO1.PCCNTR.8666867</t>
  </si>
  <si>
    <t>FDLSC-CPS-872-2025</t>
  </si>
  <si>
    <t xml:space="preserve">Pendiente marcar como  pagado la  totalidad  de  las  cuentas-la ultima cuenta fuepagada 03/03/2026 y se solicito la liberación recursos </t>
  </si>
  <si>
    <t>SERGIO VLAMIDIR PEREIRA ROMERO</t>
  </si>
  <si>
    <t>CO1.PCCNTR.7893664</t>
  </si>
  <si>
    <t>FDLSC-CPS-623-2025</t>
  </si>
  <si>
    <t>https://community.secop.gov.co/Public/Tendering/OpportunityDetail/Index?noticeUID=CO1.NTC.8159792&amp;isFromPublicArea=True&amp;isModal=true&amp;asPopupView=true</t>
  </si>
  <si>
    <t>MARCO ANTONIO BALLESTEROS</t>
  </si>
  <si>
    <t>LA CUENTA DE COBRO FUE PRESENTADA Y PAGADA EN MARZO 2026</t>
  </si>
  <si>
    <t>CO1.PCCNTR.7815543</t>
  </si>
  <si>
    <t>FDLSC-CPS-481-2025</t>
  </si>
  <si>
    <t>EDWIN DAVID ARIZA RUIZ</t>
  </si>
  <si>
    <t xml:space="preserve"> 6 Y 8</t>
  </si>
  <si>
    <t>CO1.PCCNTR.6231510</t>
  </si>
  <si>
    <t>FDLSC-CPS-456-2024</t>
  </si>
  <si>
    <t>https://community.secop.gov.co/Public/Tendering/OpportunityDetail/Index?noticeUID=CO1.NTC.5997141&amp;isFromPublicArea=True&amp;isModal=true&amp;asPopupView=true</t>
  </si>
  <si>
    <t xml:space="preserve">JUAN SEBASTIAN RODRIGUEZ AMARILLO </t>
  </si>
  <si>
    <t>CO1.PCCNTR.7670029</t>
  </si>
  <si>
    <t>FDLSC-CPS-260-2025</t>
  </si>
  <si>
    <t>Pendiente la liberacion la cual ya esta en tramite</t>
  </si>
  <si>
    <t>ELIANA MARCELA CASTILLO GARAY</t>
  </si>
  <si>
    <t>CO1.PCCNTR.8115688</t>
  </si>
  <si>
    <t>FDLSC-CPS-734-2025</t>
  </si>
  <si>
    <t>ARTURO NEISA FUYA</t>
  </si>
  <si>
    <t xml:space="preserve">VALENTINA MARTINEZ PARRA                    </t>
  </si>
  <si>
    <t>CO1.PCCNTR.7862038</t>
  </si>
  <si>
    <t>FDLSC-CPS-607-2025</t>
  </si>
  <si>
    <t>https://community.secop.gov.co/Public/Tendering/OpportunityDetail/Index?noticeUID=CO1.NTC.8112627&amp;isFromPublicArea=True&amp;isModal=true&amp;asPopupView=true</t>
  </si>
  <si>
    <t>DIEGO ALEJANDRO CALDERON FLOREZ</t>
  </si>
  <si>
    <t>CO1.PCCNTR.7804622</t>
  </si>
  <si>
    <t>FDLSC-CPS-535-2025</t>
  </si>
  <si>
    <t>ARLEY FORERO CARDENAS</t>
  </si>
  <si>
    <t>CO1.PCCNTR.8077919</t>
  </si>
  <si>
    <t>FDLSC-CPS-698-2025</t>
  </si>
  <si>
    <t>https://community.secop.gov.co/Public/Tendering/OpportunityDetail/Index?noticeUID=CO1.NTC.8427933&amp;isFromPublicArea=True&amp;isModal=true&amp;asPopupView=true</t>
  </si>
  <si>
    <t>JULIO CESAR GUIO MALDONADO</t>
  </si>
  <si>
    <t>CO1.PCCNTR.6882991</t>
  </si>
  <si>
    <t>FDLSC-CPS-791-2024</t>
  </si>
  <si>
    <t>JHON ESTEBAN DIAZ COLORADO</t>
  </si>
  <si>
    <t>CO1.PCCNTR.7651580</t>
  </si>
  <si>
    <t>FDLSC-CPS-232-2025</t>
  </si>
  <si>
    <t>https://community.secop.gov.co/Public/Tendering/OpportunityDetail/Index?noticeUID=CO1.NTC.7834287&amp;isFromPublicArea=True&amp;isModal=true&amp;asPopupView=true</t>
  </si>
  <si>
    <t>LUCAS MONTAÑA ACEVEDO</t>
  </si>
  <si>
    <t xml:space="preserve">VIAS Y ANDENES </t>
  </si>
  <si>
    <t xml:space="preserve"> 1 CESION</t>
  </si>
  <si>
    <t xml:space="preserve">EL CONTRATO CONTO CON 2 CESIONES DE LAS CUALES DOS DE LOS CESIONARIOS NO HAN COBRADO SUS ULTIMAS CUENTAS </t>
  </si>
  <si>
    <t>CO1.PCCNTR.7969806</t>
  </si>
  <si>
    <t>FDLSC-CPS-658-2025</t>
  </si>
  <si>
    <t>CRISTIAN CAMILO ORTIZ</t>
  </si>
  <si>
    <t xml:space="preserve"> 5, 6 Y 8</t>
  </si>
  <si>
    <t>Se debe realizar la liberación de ($2.610.000) por concepto de vigencia fiscal ya que ese saldo no fue ejecutado,la ultima cuenta ya fue presentada y pagada en el 2026.</t>
  </si>
  <si>
    <t>CO1.PCCNTR.6206237</t>
  </si>
  <si>
    <t>FDLSC-CPS-433-2024</t>
  </si>
  <si>
    <t>//Pendientes por cobrar cuenta final del mes de octubre de 2025</t>
  </si>
  <si>
    <t>https://community.secop.gov.co/Public/Tendering/OpportunityDetail/Index?noticeUID=CO1.NTC.5936676&amp;isFromPublicArea=True&amp;isModal=true&amp;asPopupView=true</t>
  </si>
  <si>
    <t>JULIAN SANTIAGO GUANUMEN HURTADO</t>
  </si>
  <si>
    <t>Pendientes por cobrar cuenta final del mes de octubre de 2025</t>
  </si>
  <si>
    <t>CO1.PCCNTR.8101453</t>
  </si>
  <si>
    <t>FDLSC-CPS-705-2025</t>
  </si>
  <si>
    <t>https://community.secop.gov.co/Public/Tendering/OpportunityDetail/Index?noticeUID=CO1.NTC.8306495&amp;isFromPublicArea=True&amp;isModal=true&amp;asPopupView=true</t>
  </si>
  <si>
    <t>KAREN ROCIO REYES GIL</t>
  </si>
  <si>
    <t>CO1.PCCNTR.6942185</t>
  </si>
  <si>
    <t>FDLSC-CPS-871-2024</t>
  </si>
  <si>
    <t>https://community.secop.gov.co/Public/Tendering/OpportunityDetail/Index?noticeUID=CO1.NTC.6939709&amp;isFromPublicArea=True&amp;isModal=true&amp;asPopupView=true</t>
  </si>
  <si>
    <t>MILTON ALEXANDER VIVEROS CAICEDO</t>
  </si>
  <si>
    <t xml:space="preserve">FERNANDO SOTELO AVILA                                                            </t>
  </si>
  <si>
    <t>CO1.PCCNTR.7435701</t>
  </si>
  <si>
    <t>FDLSC-CPS-044-2025</t>
  </si>
  <si>
    <t>https://community.secop.gov.co/Public/Tendering/OpportunityDetail/Index?noticeUID=CO1.NTC.7567094&amp;isFromPublicArea=True&amp;isModal=true&amp;asPopupView=true</t>
  </si>
  <si>
    <t>DEISY VIVIANA PAEZ ORJUELA</t>
  </si>
  <si>
    <t xml:space="preserve">LUZ ANDREA URQUIJO BOADA  </t>
  </si>
  <si>
    <t>CO1.PCCNTR.6894463</t>
  </si>
  <si>
    <t>FDLSC-CPS-821-2024</t>
  </si>
  <si>
    <t>CO1.PCCNTR.6935670</t>
  </si>
  <si>
    <t>FDLSC-CPS-903-2024</t>
  </si>
  <si>
    <t>https://community.secop.gov.co/Public/Tendering/OpportunityDetail/Index?noticeUID=CO1.NTC.6841895&amp;isFromPublicArea=True&amp;isModal=true&amp;asPopupView=true</t>
  </si>
  <si>
    <t>CESAR AUGUSTO BOHÓRQUEZ CÁCERES</t>
  </si>
  <si>
    <t>Falta  por parte delcontratista el cobro de diciembre de 2024</t>
  </si>
  <si>
    <t>CO1.PCCNTR.8422710</t>
  </si>
  <si>
    <t>FDLSC-CPS-783-2025</t>
  </si>
  <si>
    <t>https://community.secop.gov.co/Public/Tendering/OpportunityDetail/Index?noticeUID=CO1.NTC.8900352&amp;isFromPublicArea=True&amp;isModal=true&amp;asPopupView=true</t>
  </si>
  <si>
    <t>TANIA GERALDINE BECERRA AREVALO</t>
  </si>
  <si>
    <t>ESTE CPS NO TIENE SUPERVISION DE DIEGO MAURICIO ROJAS, Y NUNCA HIZO PARTE DEL AREA DE AMBIENTE- POR ENDE NO PUEDE SOPORTAR EL CONTRATO CON EVIDENCIAS Y/O ACCIONES DEL AREA.</t>
  </si>
  <si>
    <t>CO1.PCCNTR.7451801</t>
  </si>
  <si>
    <t>FDLSC-CPS-045-2025</t>
  </si>
  <si>
    <t>https://community.secop.gov.co/Public/Tendering/OpportunityDetail/Index?noticeUID=CO1.NTC.7582883&amp;isFromPublicArea=True&amp;isModal=true&amp;asPopupView=true</t>
  </si>
  <si>
    <t>MARIA CAMILA MONJE RAMIREZ</t>
  </si>
  <si>
    <t>CO1.PCCNTR.7935989</t>
  </si>
  <si>
    <t>FDLSC-CPS-647-2025</t>
  </si>
  <si>
    <t>GABRIEL CIFUENTES CARRANZA</t>
  </si>
  <si>
    <t xml:space="preserve"> 8 Y 6 </t>
  </si>
  <si>
    <t>CO1.PCCNTR.6861532</t>
  </si>
  <si>
    <t>FDLSC-CPS-770-2024</t>
  </si>
  <si>
    <t>JOSE VICENTE SANCHEZ DOMINGUEZ</t>
  </si>
  <si>
    <t>CO1.PCCNTR.8409144</t>
  </si>
  <si>
    <t>FDLSC-CPS-778-2025</t>
  </si>
  <si>
    <t>HERMEL ELIECER DE LA HOZ CERA</t>
  </si>
  <si>
    <t>RAFAEL PERICLES AZUERO QUIÑONES</t>
  </si>
  <si>
    <t>INSPECCIONES 4B</t>
  </si>
  <si>
    <t>CO1.PCCNTR.7580733</t>
  </si>
  <si>
    <t>FDLSC-CPS-129-2025</t>
  </si>
  <si>
    <t>https://community.secop.gov.co/Public/Tendering/OpportunityDetail/Index?noticeUID=CO1.NTC.7742226&amp;isFromPublicArea=True&amp;isModal=true&amp;asPopupView=true</t>
  </si>
  <si>
    <t>JOHANNA MARCELA RIAÑO DAZA</t>
  </si>
  <si>
    <t xml:space="preserve">  2 DE LA CESION Y  9</t>
  </si>
  <si>
    <t>CO1.PCCNTR.6873815</t>
  </si>
  <si>
    <t>FDLSC-CPS-727-2024</t>
  </si>
  <si>
    <t>https://community.secop.gov.co/Public/Tendering/OpportunityDetail/Index?noticeUID=CO1.NTC.6852194&amp;isFromPublicArea=True&amp;isModal=true&amp;asPopupView=true</t>
  </si>
  <si>
    <t>DIEGO FERNANDO SEPULVEDA CABALLERO</t>
  </si>
  <si>
    <t>CO1.PCCNTR.7681626</t>
  </si>
  <si>
    <t>FDLSC-CPS-283-2025</t>
  </si>
  <si>
    <t>https://community.secop.gov.co/Public/Tendering/OpportunityDetail/Index?noticeUID=CO1.NTC.7873302&amp;isFromPublicArea=True&amp;isModal=true&amp;asPopupView=true</t>
  </si>
  <si>
    <t xml:space="preserve">MIGUEL IVAN PIRAGUA PADILLA </t>
  </si>
  <si>
    <t>SE MARCA   7</t>
  </si>
  <si>
    <t>CO1.PCCNTR.8020453</t>
  </si>
  <si>
    <t>FDLSC-CPS-684-2025</t>
  </si>
  <si>
    <t xml:space="preserve">Pendiente marcar como  pagado la  totalidad  de  las  cuentas- la ultima cuenta se pago 3/03/2026 y se solicito la liberación de saldos </t>
  </si>
  <si>
    <t>CRISTHIAN CAMILO ORJUELA RODRIGUEZ</t>
  </si>
  <si>
    <t xml:space="preserve">KARINA ROCIRIS LEON RIAÑO      </t>
  </si>
  <si>
    <t>CO1.PCCNTR.6891954</t>
  </si>
  <si>
    <t>FDLSC-CPS-784-2024</t>
  </si>
  <si>
    <t>CUENTA RADICADO 01/06/2026 PENDIENTE REVISION Y APROBACION</t>
  </si>
  <si>
    <t>https://community.secop.gov.co/Public/Tendering/OpportunityDetail/Index?noticeUID=CO1.NTC.6879379&amp;isFromPublicArea=True&amp;isModal=true&amp;asPopupView=true</t>
  </si>
  <si>
    <t>CO1.PCCNTR.6889597</t>
  </si>
  <si>
    <t>FDLSC-CPS-819-2024</t>
  </si>
  <si>
    <t>DAVID MIGUEL ZULETA GOYENECHE</t>
  </si>
  <si>
    <t>CO1.PCCNTR.6730146</t>
  </si>
  <si>
    <t>FDLSC-CPS-646-2024</t>
  </si>
  <si>
    <t>ACTA DELIBERACION DE SALDO 03/02/2025</t>
  </si>
  <si>
    <t>https://community.secop.gov.co/Public/Tendering/OpportunityDetail/Index?noticeUID=CO1.NTC.6598255&amp;isFromPublicArea=True&amp;isModal=true&amp;asPopupView=true</t>
  </si>
  <si>
    <t>SANDRA PATRICIA PEREZ PALACIO</t>
  </si>
  <si>
    <t xml:space="preserve">FRANCY YOBANA GARCIA DAZA                                                              </t>
  </si>
  <si>
    <t>CO1.PCCNTR.8373145</t>
  </si>
  <si>
    <t>FDLSC-CPS-754-2025</t>
  </si>
  <si>
    <t>JOSE DANIEL TORRES ORTIZ</t>
  </si>
  <si>
    <t xml:space="preserve"> 2026 SE MARCA 3 Y  SE MARCA   1</t>
  </si>
  <si>
    <t>CO1.PCCNTR.8428892</t>
  </si>
  <si>
    <t>FDLSC-CPS-781-2025</t>
  </si>
  <si>
    <t>LUIS FERNANDO GUTIÉRREZ OSORIO</t>
  </si>
  <si>
    <t>CO1.PCCNTR.8051921</t>
  </si>
  <si>
    <t>FDLSC-CPS-693-2025</t>
  </si>
  <si>
    <t xml:space="preserve">No se tiene pagos pendiente - se realizo el pagó y se solicito  liberación de saldos </t>
  </si>
  <si>
    <t>https://community.secop.gov.co/Public/Tendering/OpportunityDetail/Index?noticeUID=CO1.NTC.8353575&amp;isFromPublicArea=True&amp;isModal=true&amp;asPopupView=true</t>
  </si>
  <si>
    <t>UNIÓN TEMPORAL LOGISTIC</t>
  </si>
  <si>
    <t>ANNI ESTHER ZUÑIGA PEREA</t>
  </si>
  <si>
    <t>CO1.PCCNTR.6954125</t>
  </si>
  <si>
    <t>FDLSC-CPS-957-2024</t>
  </si>
  <si>
    <t>YEIMY YULVANIA RODRIGUEZ VARGAS</t>
  </si>
  <si>
    <t>CO1.PCCNTR.7926631</t>
  </si>
  <si>
    <t>FDLSC-CPS-643-2025</t>
  </si>
  <si>
    <t xml:space="preserve">No tiene pagos pendientes -Se realizó el ultimo pago y se solicito la liberación de saldos </t>
  </si>
  <si>
    <t>JORGE MARIO BARRIGA MARLES</t>
  </si>
  <si>
    <t>CO1.PCCNTR.6813481</t>
  </si>
  <si>
    <t>FDLSC-CPS-701-2024</t>
  </si>
  <si>
    <t>https://community.secop.gov.co/Public/Tendering/OpportunityDetail/Index?noticeUID=CO1.NTC.6775889&amp;isFromPublicArea=True&amp;isModal=true&amp;asPopupView=true</t>
  </si>
  <si>
    <t xml:space="preserve">  1, 2 Y 3</t>
  </si>
  <si>
    <t>Se presentó cuenta de cobro final y se realizó acta de liberación 3 marzo de 2025</t>
  </si>
  <si>
    <t>CO1.PCCNTR.7509186</t>
  </si>
  <si>
    <t>FDLSC-CPS-077-2025</t>
  </si>
  <si>
    <t>https://community.secop.gov.co/Public/Tendering/OpportunityDetail/Index?noticeUID=CO1.NTC.7653312&amp;isFromPublicArea=True&amp;isModal=true&amp;asPopupView=true</t>
  </si>
  <si>
    <t>JAIRO ARTURO SANDOVAL MOJICA</t>
  </si>
  <si>
    <t>MONICA ISABEL SANTANA MEDINA</t>
  </si>
  <si>
    <t>EL CONTRATISTA NO HA PASADO LA CUENTA DE COBRO</t>
  </si>
  <si>
    <t>CO1.PCCNTR.7451870</t>
  </si>
  <si>
    <t>FDLSC-CPS-047-2025</t>
  </si>
  <si>
    <t>DIANA AURORA DUARTE SUAREZ</t>
  </si>
  <si>
    <t xml:space="preserve">FERNANDO AUGUSTO APARICIO MORENO                                       </t>
  </si>
  <si>
    <t>CO1.PCCNTR.7810468</t>
  </si>
  <si>
    <t>FDLSC-CPS-547-2025</t>
  </si>
  <si>
    <t>https://community.secop.gov.co/Public/Tendering/OpportunityDetail/Index?noticeUID=CO1.NTC.8037357&amp;isFromPublicArea=True&amp;isModal=true&amp;asPopupView=true</t>
  </si>
  <si>
    <t xml:space="preserve">HERMES CAVIEDES MORENO                                   </t>
  </si>
  <si>
    <t>CO1.PCCNTR.6947298</t>
  </si>
  <si>
    <t>FDLSC-CPS-938-2024</t>
  </si>
  <si>
    <t>https://community.secop.gov.co/Public/Tendering/OpportunityDetail/Index?noticeUID=CO1.NTC.6914125&amp;isFromPublicArea=True&amp;isModal=true&amp;asPopupView=true</t>
  </si>
  <si>
    <t>ASTRID TATIANA PEÑUELA DIAZ</t>
  </si>
  <si>
    <t>CO1.PCCNTR.7637790</t>
  </si>
  <si>
    <t>FDLSC-CPS-182-2025</t>
  </si>
  <si>
    <t>https://community.secop.gov.co/Public/Tendering/OpportunityDetail/Index?noticeUID=CO1.NTC.7815964&amp;isFromPublicArea=True&amp;isModal=true&amp;asPopupView=true</t>
  </si>
  <si>
    <t xml:space="preserve">JUAN CARLOS MORENO JIMENEZ </t>
  </si>
  <si>
    <t xml:space="preserve"> 2  Y 3 CESION</t>
  </si>
  <si>
    <t>CO1.PCCNTR.7839500</t>
  </si>
  <si>
    <t>FDLSC-CPS-593-2025</t>
  </si>
  <si>
    <t>https://community.secop.gov.co/Public/Tendering/OpportunityDetail/Index?noticeUID=CO1.NTC.8077747&amp;isFromPublicArea=True&amp;isModal=true&amp;asPopupView=true</t>
  </si>
  <si>
    <t>GIOVANNY EMILIO MALDONADO PIZA</t>
  </si>
  <si>
    <t>SANDRA MILENA GONZALEZ COY</t>
  </si>
  <si>
    <t>CO1.PCCNTR.8369496</t>
  </si>
  <si>
    <t>FDLSC-CPS-751-2025</t>
  </si>
  <si>
    <t>https://community.secop.gov.co/Public/Tendering/OpportunityDetail/Index?noticeUID=CO1.NTC.8839368&amp;isFromPublicArea=True&amp;isModal=true&amp;asPopupView=true</t>
  </si>
  <si>
    <t>LAURA ANGELICA GARCIA SANTAMARIA</t>
  </si>
  <si>
    <t>CO1.PCCNTR.6923449</t>
  </si>
  <si>
    <t>FDLSC-CPS-875-2024</t>
  </si>
  <si>
    <t>DIANA VALENTINA CLAVIJO UMAÑA</t>
  </si>
  <si>
    <t>CO1.PCCNTR.6652567</t>
  </si>
  <si>
    <t>FDLSC-CPS-575-2024</t>
  </si>
  <si>
    <t>ACTA DE LIBERACION DE SALDO 04/11/2025</t>
  </si>
  <si>
    <t>https://community.secop.gov.co/Public/Tendering/OpportunityDetail/Index?noticeUID=CO1.NTC.6564054&amp;isFromPublicArea=True&amp;isModal=true&amp;asPopupView=true</t>
  </si>
  <si>
    <t>DESPACHOS COMISORIOS</t>
  </si>
  <si>
    <t>CO1.PCCNTR.7089004</t>
  </si>
  <si>
    <t>FDLSC-CPS-1082-2024</t>
  </si>
  <si>
    <t>//Falta cobrar la fracción de mes febrero 2025.</t>
  </si>
  <si>
    <t>SANDRA CECILIA DONOSO MENDEZ</t>
  </si>
  <si>
    <t xml:space="preserve">VICTOR MAURICIO ARDILA RODRIGUEZ                               </t>
  </si>
  <si>
    <t>CO1.PCCNTR.7844522</t>
  </si>
  <si>
    <t>FDLSC-CPS-562-2025</t>
  </si>
  <si>
    <t>https://community.secop.gov.co/Public/Tendering/OpportunityDetail/Index?noticeUID=CO1.NTC.8075777&amp;isFromPublicArea=True&amp;isModal=true&amp;asPopupView=true</t>
  </si>
  <si>
    <t xml:space="preserve">SANDRA PATRICIA PEREZ PALACIO </t>
  </si>
  <si>
    <t>CO1.PCCNTR.7745593</t>
  </si>
  <si>
    <t>FDLSC-CPS-409-2025</t>
  </si>
  <si>
    <t>ANDRES LEONARDO ARIAS DUEÑAS</t>
  </si>
  <si>
    <t>CO1.PCCNTR.8026722</t>
  </si>
  <si>
    <t>FDLSC-CPS-685-2025</t>
  </si>
  <si>
    <t xml:space="preserve">Pendiente marcar como  pagado la  totalidad  de  las  cuentas-La cuenta fue pagada en el 2026 </t>
  </si>
  <si>
    <t>ZAIRA EUGENIA LOPEZ REY</t>
  </si>
  <si>
    <t>CO1.PCCNTR.7667331</t>
  </si>
  <si>
    <t>FDLSC-CPS-257-2025</t>
  </si>
  <si>
    <t>https://community.secop.gov.co/Public/Tendering/OpportunityDetail/Index?noticeUID=CO1.NTC.7853338&amp;isFromPublicArea=True&amp;isModal=true&amp;asPopupView=true</t>
  </si>
  <si>
    <t>ANA ROSA VIVAS HERNANDEZ</t>
  </si>
  <si>
    <t>ATENCION AL CIUDADANO</t>
  </si>
  <si>
    <t>CO1.PCCNTR.6107434</t>
  </si>
  <si>
    <t>FDLSC-CPS-305-2024</t>
  </si>
  <si>
    <t xml:space="preserve">1,2,3,4 y5 </t>
  </si>
  <si>
    <t>CO1.PCCNTR.8074353</t>
  </si>
  <si>
    <t>FDLSC-CPS-697-2025</t>
  </si>
  <si>
    <t>https://community.secop.gov.co/Public/Tendering/OpportunityDetail/Index?noticeUID=CO1.NTC.8422838&amp;isFromPublicArea=True&amp;isModal=true&amp;asPopupView=true</t>
  </si>
  <si>
    <t>MARTHA LILIANA NOVOA POVEDA</t>
  </si>
  <si>
    <t>CO1.PCCNTR.7705516</t>
  </si>
  <si>
    <t>FDLSC-CPS-292-2025</t>
  </si>
  <si>
    <t>https://community.secop.gov.co/Public/Tendering/OpportunityDetail/Index?noticeUID=CO1.NTC.7901553&amp;isFromPublicArea=True&amp;isModal=true&amp;asPopupView=true</t>
  </si>
  <si>
    <t>CO1.PCCNTR.7816586</t>
  </si>
  <si>
    <t>FDLSC-CPS-569-2025</t>
  </si>
  <si>
    <t>CINDY TATIANA SUAREZ MORALES</t>
  </si>
  <si>
    <t xml:space="preserve"> 5 Y 8</t>
  </si>
  <si>
    <t>CO1.PCCNTR.8074946</t>
  </si>
  <si>
    <t>FDLSC-CPS-674-2025</t>
  </si>
  <si>
    <t>PAULA ANDREA OSPINA REY</t>
  </si>
  <si>
    <t>CO1.PCCNTR.6702186</t>
  </si>
  <si>
    <t>FDLSC-CPS-625-2024</t>
  </si>
  <si>
    <t>JORGE ENRIQUE CIFUENTES BARON</t>
  </si>
  <si>
    <t>ANGELA XIMENA CONTO MUÑOZ</t>
  </si>
  <si>
    <t>CO1.PCCNTR.6886600</t>
  </si>
  <si>
    <t>FDLSC-CPS-811-2024</t>
  </si>
  <si>
    <t>Pendiente marcar como  pagado la  totalidad  de  las  cuentas  // Se presentó cuenta de cobro final y se  realizó acta de liberación con fecha 2 de mayo de 2025</t>
  </si>
  <si>
    <t>HAROLD STIVEN GARZON CARDENAS</t>
  </si>
  <si>
    <t>CO1.PCCNTR.6053892</t>
  </si>
  <si>
    <t>FDLSC-CPS-148-2024</t>
  </si>
  <si>
    <t>https://community.secop.gov.co/Public/Tendering/OpportunityDetail/Index?noticeUID=CO1.NTC.5778492&amp;isFromPublicArea=True&amp;isModal=true&amp;asPopupView=true</t>
  </si>
  <si>
    <t>JOSE AUGUSTO GONZALEZ MARTINEZ</t>
  </si>
  <si>
    <t>CO1.PCCNTR.6894654</t>
  </si>
  <si>
    <t>FDLSC-CPS-798-2024</t>
  </si>
  <si>
    <t xml:space="preserve">LA CUENTA DE COBRO FUE PRESENTADA Y PAGADA EN MARZO 2025 PENDIENTE LIBERACION  SALDO </t>
  </si>
  <si>
    <t>https://community.secop.gov.co/Public/Tendering/OpportunityDetail/Index?noticeUID=CO1.NTC.6882720&amp;isFromPublicArea=True&amp;isModal=true&amp;asPopupView=true</t>
  </si>
  <si>
    <t>EMETERIO BETANCOURT FUENTES</t>
  </si>
  <si>
    <t>CO1.PCCNTR.8039676</t>
  </si>
  <si>
    <t>FDLSC-CPS-688-2025</t>
  </si>
  <si>
    <t>DULLFAI CAICEDO GARCIA</t>
  </si>
  <si>
    <t>CO1.PCCNTR.6918408</t>
  </si>
  <si>
    <t>FDLSC-CPS-855-2024</t>
  </si>
  <si>
    <t xml:space="preserve">JAVIER CASTILLO GUERRERO                                      </t>
  </si>
  <si>
    <t>Se presentó cuenta de cobro final y se  realizó acta de liberación con fecha 12 de marzo de 2025</t>
  </si>
  <si>
    <t>CO1.PCCNTR.6845169</t>
  </si>
  <si>
    <t>FDLSC-CPS-715-2024</t>
  </si>
  <si>
    <t>JOSE GERARDO SANCHEZ ESCOBAR</t>
  </si>
  <si>
    <t>CO1.PCCNTR.6953451</t>
  </si>
  <si>
    <t>FDLSC-CPS-945-2024</t>
  </si>
  <si>
    <t>DIANA PATRICIA BILBAO TOVAR</t>
  </si>
  <si>
    <t>CO1.PCCNTR.6097353</t>
  </si>
  <si>
    <t>FDLSC-CPS-244-2024</t>
  </si>
  <si>
    <t>https://community.secop.gov.co/Public/Tendering/OpportunityDetail/Index?noticeUID=CO1.NTC.5828243&amp;isFromPublicArea=True&amp;isModal=true&amp;asPopupView=true</t>
  </si>
  <si>
    <t>SANDRA YAJAIRA URBINA MOLINA</t>
  </si>
  <si>
    <t xml:space="preserve">FRANCY YOBANA GARCIA DAZA                                                        </t>
  </si>
  <si>
    <t>CO1.PCCNTR.6161853</t>
  </si>
  <si>
    <t>FDLSC-CPS-315-2024</t>
  </si>
  <si>
    <t>https://community.secop.gov.co/Public/Tendering/OpportunityDetail/Index?noticeUID=CO1.NTC.5789661&amp;isFromPublicArea=True&amp;isModal=true&amp;asPopupView=true</t>
  </si>
  <si>
    <t>ANDRES FELIPE OSPINA ROMERO</t>
  </si>
  <si>
    <t>CO1.PCCNTR.6855671</t>
  </si>
  <si>
    <t>FDLSC-CPS-754-2024</t>
  </si>
  <si>
    <t>CAROLINA MENDOZA GUTIERREZ</t>
  </si>
  <si>
    <t>CO1.PCCNTR.6855909</t>
  </si>
  <si>
    <t>FDLSC-CPS-735-2024</t>
  </si>
  <si>
    <t>https://community.secop.gov.co/Public/Tendering/OpportunityDetail/Index?noticeUID=CO1.NTC.6824934&amp;isFromPublicArea=True&amp;isModal=true&amp;asPopupView=true</t>
  </si>
  <si>
    <t>WENDY YULIETH PINILLA LEON</t>
  </si>
  <si>
    <t>CO1.PCCNTR.8002270</t>
  </si>
  <si>
    <t>FDLSC-CPS-675-2025</t>
  </si>
  <si>
    <t>https://community.secop.gov.co/Public/Tendering/OpportunityDetail/Index?noticeUID=CO1.NTC.8313886&amp;isFromPublicArea=True&amp;isModal=true&amp;asPopupView=true</t>
  </si>
  <si>
    <t>CESAR FAROUCK FORERO VANEGAS</t>
  </si>
  <si>
    <t xml:space="preserve">OTTO GABRIEL FORERO VANEGAS                                      </t>
  </si>
  <si>
    <t>CO1.PCCNTR.7626799</t>
  </si>
  <si>
    <t>FDLSC-CPS-167-2025</t>
  </si>
  <si>
    <t>https://community.secop.gov.co/Public/Tendering/OpportunityDetail/Index?noticeUID=CO1.NTC.7801253&amp;isFromPublicArea=True&amp;isModal=true&amp;asPopupView=true</t>
  </si>
  <si>
    <t>LYNDA BLAIR RAMIREZ ESCAMILLA</t>
  </si>
  <si>
    <t>CO1.PCCNTR.7949922</t>
  </si>
  <si>
    <t>FDLSC-CPS-650-2025</t>
  </si>
  <si>
    <t>PABLO ANTONIO GARCIA AROCA</t>
  </si>
  <si>
    <t>Se debe realizar la liberación de ($2,416,667) por concepto de vigencia fiscal ya que ese saldo no fue ejecutado,la ultima cuenta ya fue presentada y pagada en el 2026.</t>
  </si>
  <si>
    <t>CO1.PCCNTR.6845311</t>
  </si>
  <si>
    <t>FDLSC-CPS-713-2024</t>
  </si>
  <si>
    <t xml:space="preserve">  1 Y 2</t>
  </si>
  <si>
    <t>CO1.PCCNTR.7817058</t>
  </si>
  <si>
    <t>FDLSC-CPS-566-2025</t>
  </si>
  <si>
    <t>JHON HERNEL SANCHEZ SANDOVAL </t>
  </si>
  <si>
    <t>CO1.PCCNTR.8199632</t>
  </si>
  <si>
    <t>FDLSC-CPS-723-2025</t>
  </si>
  <si>
    <t>https://community.secop.gov.co/Public/Tendering/OpportunityDetail/Index?noticeUID=CO1.NTC.8605454&amp;isFromPublicArea=True&amp;isModal=true&amp;asPopupView=true</t>
  </si>
  <si>
    <t>ANGIE PAOLA RINCON ROMERO</t>
  </si>
  <si>
    <t>CO1.PCCNTR.6942188</t>
  </si>
  <si>
    <t>FDLSC-CPS-848-2024</t>
  </si>
  <si>
    <t>CO1.PCCNTR.7049114</t>
  </si>
  <si>
    <t>FDLSC-CPS-1072-2024</t>
  </si>
  <si>
    <t>https://community.secop.gov.co/Public/Tendering/OpportunityDetail/Index?noticeUID=CO1.NTC.7080108&amp;isFromPublicArea=True&amp;isModal=true&amp;asPopupView=true</t>
  </si>
  <si>
    <t>FABIAN OSWALDO HERRERA REYES</t>
  </si>
  <si>
    <t xml:space="preserve">VICTOR MAURICIO ARDILA RODRIGUEZ                                                     </t>
  </si>
  <si>
    <t>CO1.PCCNTR.7634917</t>
  </si>
  <si>
    <t>FDLSC-CPS-123-2025</t>
  </si>
  <si>
    <t>https://community.secop.gov.co/Public/Tendering/OpportunityDetail/Index?noticeUID=CO1.NTC.7742952&amp;isFromPublicArea=True&amp;isModal=true&amp;asPopupView=true</t>
  </si>
  <si>
    <t>WENDY CAROLINA CELY HERNANDEZ</t>
  </si>
  <si>
    <t xml:space="preserve"> EL 11 AÚN SU ESTADO ES RADICADO </t>
  </si>
  <si>
    <t>CO1.PCCNTR.7893550</t>
  </si>
  <si>
    <t>FDLSC-CPS-625-2025</t>
  </si>
  <si>
    <t>https://community.secop.gov.co/Public/Tendering/OpportunityDetail/Index?noticeUID=CO1.NTC.8159990&amp;isFromPublicArea=True&amp;isModal=true&amp;asPopupView=true</t>
  </si>
  <si>
    <t>ASTRID CAROLINA TORRES PINTO</t>
  </si>
  <si>
    <t>CO1.PCCNTR.7780426</t>
  </si>
  <si>
    <t>FDLSC-CPS-517-2025</t>
  </si>
  <si>
    <t>LUIS ALBERTO DIAZ MORA</t>
  </si>
  <si>
    <t>CO1.PCCNTR.6708989</t>
  </si>
  <si>
    <t>FDLSC-CPS-639-2024</t>
  </si>
  <si>
    <t>Falta cobrar 02 dias de febrero.PRIMER REQUERIMIENTO 20255420394331</t>
  </si>
  <si>
    <t xml:space="preserve">FRANCY YOBANA GARCIA DAZA                            </t>
  </si>
  <si>
    <t>CO1.PCCNTR.8148930</t>
  </si>
  <si>
    <t>FDLSC-CPS-715-2025</t>
  </si>
  <si>
    <t>PABLO FERNANDO CASTELBLANCO MELO</t>
  </si>
  <si>
    <t>CO1.PCCNTR.6894542</t>
  </si>
  <si>
    <t>FDLSC-CPS-835-2024</t>
  </si>
  <si>
    <t>https://community.secop.gov.co/Public/Tendering/OpportunityDetail/Index?noticeUID=CO1.NTC.6882509&amp;isFromPublicArea=True&amp;isModal=true&amp;asPopupView=true</t>
  </si>
  <si>
    <t>CRISTHIAN CAMILO CARO PARRADO</t>
  </si>
  <si>
    <t>CO1.PCCNTR.7806211</t>
  </si>
  <si>
    <t>FDLSC-CPS-540-2025</t>
  </si>
  <si>
    <t>https://community.secop.gov.co/Public/Tendering/OpportunityDetail/Index?noticeUID=CO1.NTC.8031344&amp;isFromPublicArea=True&amp;isModal=true&amp;asPopupView=true</t>
  </si>
  <si>
    <t>ELIANA MARCELA MONROY NAGLES</t>
  </si>
  <si>
    <t xml:space="preserve">HERMES CAVIEDES MORENO                         </t>
  </si>
  <si>
    <t>CO1.PCCNTR.7520728</t>
  </si>
  <si>
    <t>FDLSC-CPS-083-2025</t>
  </si>
  <si>
    <t>https://community.secop.gov.co/Public/Tendering/OpportunityDetail/Index?noticeUID=CO1.NTC.7667425&amp;isFromPublicArea=True&amp;isModal=true&amp;asPopupView=true</t>
  </si>
  <si>
    <t>CO1.PCCNTR.7813043</t>
  </si>
  <si>
    <t>FDLSC-CPS-543-2025</t>
  </si>
  <si>
    <t>https://community.secop.gov.co/Public/Tendering/OpportunityDetail/Index?noticeUID=CO1.NTC.7981556&amp;isFromPublicArea=True&amp;isModal=true&amp;asPopupView=true</t>
  </si>
  <si>
    <t xml:space="preserve"> EDGAR ORDOÑEZ SAAVEDRA</t>
  </si>
  <si>
    <t>CO1.PCCNTR.8329943</t>
  </si>
  <si>
    <t>FDLSC-CPS-737-2025</t>
  </si>
  <si>
    <t>ANGELICA MARIA TORRES QUIROGA</t>
  </si>
  <si>
    <t>CO1.PCCNTR.6092259</t>
  </si>
  <si>
    <t>FDLSC-CPS-252-2024</t>
  </si>
  <si>
    <t>https://community.secop.gov.co/Public/Tendering/OpportunityDetail/Index?noticeUID=CO1.NTC.5833307&amp;isFromPublicArea=True&amp;isModal=true&amp;asPopupView=true</t>
  </si>
  <si>
    <t>LUZ NELLY CARREÑO PEREZ</t>
  </si>
  <si>
    <t>CO1.PCCNTR.7855308</t>
  </si>
  <si>
    <t>FDLSC-CPS-597-2025</t>
  </si>
  <si>
    <t xml:space="preserve">Pendiente marcar como  pagado la  totalidad  de  las  cuentas-La ultima cuenta fue pagada 	23/01/2025 </t>
  </si>
  <si>
    <t>WILSON DAVID ZARATE DURAN</t>
  </si>
  <si>
    <t>CO1.PCCNTR.6161779</t>
  </si>
  <si>
    <t>FDLSC-CPS-180-2024</t>
  </si>
  <si>
    <t>https://community.secop.gov.co/Public/Tendering/OpportunityDetail/Index?noticeUID=CO1.NTC.5786628&amp;isFromPublicArea=True&amp;isModal=true&amp;asPopupView=true</t>
  </si>
  <si>
    <t>OMAR GARIBELLO CONTRERAS</t>
  </si>
  <si>
    <t>Se presentó cuenta de cobro final y se  realizó acta de liberación con fecha 30 de junio de 2024</t>
  </si>
  <si>
    <t>CO1.PCCNTR.6461554</t>
  </si>
  <si>
    <t>FDLSC-CPS-537-2024</t>
  </si>
  <si>
    <t>El contratista no cobro los dos ultimos dias del contrato por valor de $ 346,667</t>
  </si>
  <si>
    <t>https://community.secop.gov.co/Public/Tendering/OpportunityDetail/Index?noticeUID=CO1.NTC.6305653&amp;isFromPublicArea=True&amp;isModal=true&amp;asPopupView=true</t>
  </si>
  <si>
    <t>DANIEL ALEJANDRO HUELGAS GOMEZ</t>
  </si>
  <si>
    <t>CO1.PCCNTR.6961763</t>
  </si>
  <si>
    <t>FDLSC-CPS-975-2024</t>
  </si>
  <si>
    <t>Pendiente marcar como  pagado la  totalidad  de  las  cuentas // LA CUENTA DE COBRO FUE PRESENTADA Y PAGADA EN 2024</t>
  </si>
  <si>
    <t>https://community.secop.gov.co/Public/Tendering/OpportunityDetail/Index?noticeUID=CO1.NTC.6963823&amp;isFromPublicArea=True&amp;isModal=true&amp;asPopupView=true</t>
  </si>
  <si>
    <t>MARIA JIMENA URIBE GRANADOS</t>
  </si>
  <si>
    <t>CO1.PCCNTR.8013097</t>
  </si>
  <si>
    <t>FDLSC-CPS-663-2025</t>
  </si>
  <si>
    <t>https://community.secop.gov.co/Public/Tendering/OpportunityDetail/Index?noticeUID=CO1.NTC.8330796&amp;isFromPublicArea=True&amp;isModal=true&amp;asPopupView=true</t>
  </si>
  <si>
    <t>CO1.PCCNTR.7494139</t>
  </si>
  <si>
    <t>FDLSC-CPS-068-2025</t>
  </si>
  <si>
    <t>https://community.secop.gov.co/Public/Tendering/OpportunityDetail/Index?noticeUID=CO1.NTC.7634718&amp;isFromPublicArea=True&amp;isModal=true&amp;asPopupView=true</t>
  </si>
  <si>
    <t xml:space="preserve"> 12 Y 9</t>
  </si>
  <si>
    <t>CO1.PCCNTR.6954314</t>
  </si>
  <si>
    <t>FDLSC-CPS-934-2024</t>
  </si>
  <si>
    <t>https://community.secop.gov.co/Public/Tendering/OpportunityDetail/Index?noticeUID=CO1.NTC.6953352&amp;isFromPublicArea=True&amp;isModal=true&amp;asPopupView=true</t>
  </si>
  <si>
    <t>LUZ YANETH MORENO OTALORA</t>
  </si>
  <si>
    <t>CO1.PCCNTR.6932190</t>
  </si>
  <si>
    <t>FDLSC-CPS-854-2024</t>
  </si>
  <si>
    <t>https://community.secop.gov.co/Public/Tendering/OpportunityDetail/Index?noticeUID=CO1.NTC.6927923&amp;isFromPublicArea=True&amp;isModal=true&amp;asPopupView=true</t>
  </si>
  <si>
    <t>DIEGO CABALLERO ROJAS</t>
  </si>
  <si>
    <t xml:space="preserve">PENDIENTE DE LIBERAR SALDO POR $250.000 </t>
  </si>
  <si>
    <t>CO1.PCCNTR.5978212</t>
  </si>
  <si>
    <t>FDLSC-CPS-082-2024</t>
  </si>
  <si>
    <t xml:space="preserve"> Saldo liberado por la Entidad. Informe final Cesionario</t>
  </si>
  <si>
    <t>https://community.secop.gov.co/Public/Tendering/OpportunityDetail/Index?noticeUID=CO1.NTC.5650548&amp;isFromPublicArea=True&amp;isModal=true&amp;asPopupView=true</t>
  </si>
  <si>
    <t>JOSE EDWIN MEJIA CASTRO</t>
  </si>
  <si>
    <t>Saldo liberado por la Entidad. Informe final Cesionario</t>
  </si>
  <si>
    <t>CO1.PCCNTR.7713530</t>
  </si>
  <si>
    <t>FDLSC-CPS-342-2025</t>
  </si>
  <si>
    <t>BRIAM BRITO POLO</t>
  </si>
  <si>
    <t>CO1.PCCNTR.7556088</t>
  </si>
  <si>
    <t>FDLSC-CPS-120-2025</t>
  </si>
  <si>
    <t xml:space="preserve">Pendiente ultima cuenta ,  se informo a la persona </t>
  </si>
  <si>
    <t>WILSON PINTO BARON</t>
  </si>
  <si>
    <t>CO1.PCCNTR.6954328</t>
  </si>
  <si>
    <t>FDLSC-CPS-935-2024</t>
  </si>
  <si>
    <t>https://community.secop.gov.co/Public/Tendering/OpportunityDetail/Index?noticeUID=CO1.NTC.6953350&amp;isFromPublicArea=True&amp;isModal=true&amp;asPopupView=true</t>
  </si>
  <si>
    <t>NELSON RODOLFO OSORIO PINILLA</t>
  </si>
  <si>
    <t>CO1.PCCNTR.6053025</t>
  </si>
  <si>
    <t>FDLSC-CPS-152-2024</t>
  </si>
  <si>
    <t xml:space="preserve">Contrato ejecutado 100% pagado 100%, se debe realizar la marcación en SECOP </t>
  </si>
  <si>
    <t>https://community.secop.gov.co/Public/Tendering/OpportunityDetail/Index?noticeUID=CO1.NTC.5778334&amp;isFromPublicArea=True&amp;isModal=true&amp;asPopupView=true</t>
  </si>
  <si>
    <t>ANA ELSA LOZANO DELGADO</t>
  </si>
  <si>
    <t>CO1.PCCNTR.6917990</t>
  </si>
  <si>
    <t>FDLSC-CPS-858-2024</t>
  </si>
  <si>
    <t>https://community.secop.gov.co/Public/Tendering/OpportunityDetail/Index?noticeUID=CO1.NTC.6911738&amp;isFromPublicArea=True&amp;isModal=true&amp;asPopupView=true</t>
  </si>
  <si>
    <t>ANA ELENA SARMIENTO GUACANEME</t>
  </si>
  <si>
    <t>YENNY ALEXANDRA HERNANDEZ MORALES</t>
  </si>
  <si>
    <t>CO1.PCCNTR.8422239</t>
  </si>
  <si>
    <t>FDLSC-CPS-775-2025</t>
  </si>
  <si>
    <t>MAYRA ISABEL MARTINEZ HERNANDEZ</t>
  </si>
  <si>
    <t xml:space="preserve">NATALIA ESPITIA ROJAS                    </t>
  </si>
  <si>
    <t>CO1.PCCNTR.7183759</t>
  </si>
  <si>
    <t>FDLSC-CTOI-1149-2024</t>
  </si>
  <si>
    <t>https://community.secop.gov.co/Public/Tendering/OpportunityDetail/Index?noticeUID=CO1.NTC.7254632&amp;isFromPublicArea=True&amp;isModal=true&amp;asPopupView=true</t>
  </si>
  <si>
    <t>EMPRESA INMOBILIARIA Y DE SERVICIOS LOGISTICOS DE CUNDINAMARCA</t>
  </si>
  <si>
    <t xml:space="preserve">JUAN ALEXANDER URREGO MONTAÑA  </t>
  </si>
  <si>
    <t>CO1.PCCNTR.6947023</t>
  </si>
  <si>
    <t>FDLSC-CPS-900-2024</t>
  </si>
  <si>
    <t xml:space="preserve"> Saldo pagado por la Entidad. (4.180.000). Pendiente por liberar ($ 190.000)</t>
  </si>
  <si>
    <t>Saldo pagado por la Entidad. (4.180.000). Pendiente por liberar ($ 190.000)</t>
  </si>
  <si>
    <t>CO1.PCCNTR.6148258</t>
  </si>
  <si>
    <t>FDLSC-CPS-349-2024</t>
  </si>
  <si>
    <t>ADRIANA PATRICIA RODRIGUEZ MUNZA</t>
  </si>
  <si>
    <t>Se presentó cuenta de cobro final y se  realizó acta de liberación con fecha 1 de septiembre de 2025</t>
  </si>
  <si>
    <t>CO1.PCCNTR.8362593</t>
  </si>
  <si>
    <t>FDLSC-CPS-749-2025</t>
  </si>
  <si>
    <t>JERSSON DANIEL ALFONSO CARDOZO</t>
  </si>
  <si>
    <t xml:space="preserve">FABIO ANDRES ACUÑA BERNAL </t>
  </si>
  <si>
    <t>CO1.PCCNTR.7912813</t>
  </si>
  <si>
    <t>FDLSC-CPS-637-2025</t>
  </si>
  <si>
    <t>NATHALY COLLAZOS LOAIZA</t>
  </si>
  <si>
    <t>CO1.PCCNTR.6796279</t>
  </si>
  <si>
    <t>FDLSC-CPS-686-2024</t>
  </si>
  <si>
    <t>pagada ultima cuenta 21 de marzo de 2025</t>
  </si>
  <si>
    <t>https://community.secop.gov.co/Public/Tendering/OpportunityDetail/Index?noticeUID=CO1.NTC.6754929&amp;isFromPublicArea=True&amp;isModal=true&amp;asPopupView=true</t>
  </si>
  <si>
    <t>1,2,3,4,5,6</t>
  </si>
  <si>
    <t>CO1.PCCNTR.6893670</t>
  </si>
  <si>
    <t>FDLSC-CPS-824-2024</t>
  </si>
  <si>
    <t>Pendiente marcar como  pagado la  totalidad  de  las  cuentas //  LA CUENTA DE COBRO FUE PRESENTADA Y PAGADA EN JUNIO 2026 PENDIENTE LIBERACION SALDO</t>
  </si>
  <si>
    <t>JUAN CARLOS PINZON BERMUDEZ</t>
  </si>
  <si>
    <t>LA CUENTA DE COBRO FUE PRESENTADA Y PAGADA EN JUNIO 2026 PENDIENTE LIBERACION SALDO</t>
  </si>
  <si>
    <t>CO1.PCCNTR.6235369</t>
  </si>
  <si>
    <t>FDLSC-CPS-481-2024</t>
  </si>
  <si>
    <t>NANCY YURANY VANEGAS CELIS</t>
  </si>
  <si>
    <t>CO1.PCCNTR.6960127</t>
  </si>
  <si>
    <t>FDLSC-CPS-984-2024</t>
  </si>
  <si>
    <t>LUIS ANGEL QUINTERO PEREZ</t>
  </si>
  <si>
    <t>CO1.PCCNTR.7808483</t>
  </si>
  <si>
    <t>FDLSC-CPS-541-2025</t>
  </si>
  <si>
    <t>https://community.secop.gov.co/Public/Tendering/OpportunityDetail/Index?noticeUID=CO1.NTC.8034644&amp;isFromPublicArea=True&amp;isModal=true&amp;asPopupView=true</t>
  </si>
  <si>
    <t>PABLO ANDRES PINTO ZARAMA</t>
  </si>
  <si>
    <t xml:space="preserve">RAUL ERNESTO TORRES OSMA           </t>
  </si>
  <si>
    <t>CO1.PCCNTR.8571511</t>
  </si>
  <si>
    <t>FDLSC-CPS-812-2025</t>
  </si>
  <si>
    <t>https://community.secop.gov.co/Public/Tendering/OpportunityDetail/Index?noticeUID=CO1.NTC.9090850&amp;isFromPublicArea=True&amp;isModal=true&amp;asPopupView=true</t>
  </si>
  <si>
    <t>GINETH VIVIANA ROJAS REYES</t>
  </si>
  <si>
    <t>CO1.PCCNTR.7861340</t>
  </si>
  <si>
    <t>FDLSC-CPS-600-2025</t>
  </si>
  <si>
    <t xml:space="preserve">Pendiente marcar como  pagado la  totalidad  de  las  cuentas- Ultima cuenta 	9/02/2026  y se solicito liberación de saldos </t>
  </si>
  <si>
    <t>JIMMY CAMARGO CADENA</t>
  </si>
  <si>
    <t>CO1.PCCNTR.6367734</t>
  </si>
  <si>
    <t>FDLSC-CPS-510-2024</t>
  </si>
  <si>
    <t xml:space="preserve">//Se elaboró Acta de liqudación el dia  3 de marzo de 2025  y se cuenra carada  en SECOP II </t>
  </si>
  <si>
    <t>https://community.secop.gov.co/Public/Tendering/OpportunityDetail/Index?noticeUID=CO1.NTC.6178416&amp;isFromPublicArea=True&amp;isModal=true&amp;asPopupView=true</t>
  </si>
  <si>
    <t>JUAN SEBASTIAN RODRIGUEZ AMARILLO</t>
  </si>
  <si>
    <t xml:space="preserve">Se elaboró Acta de liqudación el dia  3 de marzo de 2025  y se cuenra carada  en SECOP II </t>
  </si>
  <si>
    <t>CO1.PCCNTR.8290648</t>
  </si>
  <si>
    <t>FDLSC-CPS-735-2025</t>
  </si>
  <si>
    <t xml:space="preserve">CRISTIAN CAMILO PAEZ DAZA </t>
  </si>
  <si>
    <t>CO1.PCCNTR.8682506</t>
  </si>
  <si>
    <t>FDLSC-CPS-876-2025</t>
  </si>
  <si>
    <t>EXSE DAVID DUARTE GÓMEZ</t>
  </si>
  <si>
    <t>CO1.PCCNTR.6971873</t>
  </si>
  <si>
    <t>FDLSC-CPS-1027-2024</t>
  </si>
  <si>
    <t>//Falta liberar lo mencionado en Acta anexa en ultimo pago (renuncia de honorarios).</t>
  </si>
  <si>
    <t>https://community.secop.gov.co/Public/Tendering/OpportunityDetail/Index?noticeUID=CO1.NTC.6933982&amp;isFromPublicArea=True&amp;isModal=true&amp;asPopupView=true</t>
  </si>
  <si>
    <t>VICTOR DANILO CHARRYS PEREZ</t>
  </si>
  <si>
    <t>CO1.PCCNTR.6052655</t>
  </si>
  <si>
    <t>FDLSC-CPS-165-2024</t>
  </si>
  <si>
    <t>https://community.secop.gov.co/Public/Tendering/OpportunityDetail/Index?noticeUID=CO1.NTC.5785083&amp;isFromPublicArea=True&amp;isModal=true&amp;asPopupView=true</t>
  </si>
  <si>
    <t>DIANA KATERYN RONCANCIO ANGULO</t>
  </si>
  <si>
    <t>CO1.PCCNTR.6892919</t>
  </si>
  <si>
    <t>FDLSC-CPS-788-2024</t>
  </si>
  <si>
    <t>ANGELICA JOHANNA PATARROYO LONDOÑO</t>
  </si>
  <si>
    <t>CO1.PCCNTR.7723106</t>
  </si>
  <si>
    <t>FDLSC-CPS-365-2025</t>
  </si>
  <si>
    <t xml:space="preserve">Actualmente, se encuentra pendiente la presentación de la cuenta de cobro por parte del contratista se le hicieron 3 solicitudes por correo electronico , con los tiempos establecidos y los docuementos para presentar </t>
  </si>
  <si>
    <t>https://community.secop.gov.co/Public/Tendering/OpportunityDetail/Index?noticeUID=CO1.NTC.7923679&amp;isFromPublicArea=True&amp;isModal=true&amp;asPopupView=true</t>
  </si>
  <si>
    <t>ANDRES FELIPE LASSO CEDEÑO</t>
  </si>
  <si>
    <t>CO1.PCCNTR.6791640</t>
  </si>
  <si>
    <t>FDLSC-CPS-668-2024</t>
  </si>
  <si>
    <t>https://community.secop.gov.co/Public/Tendering/OpportunityDetail/Index?noticeUID=CO1.NTC.6727864&amp;isFromPublicArea=True&amp;isModal=true&amp;asPopupView=true</t>
  </si>
  <si>
    <t>OLGA VIVIANA LOPEZ CIFUENTES</t>
  </si>
  <si>
    <t>CO1.PCCNTR.7838156</t>
  </si>
  <si>
    <t>FDLSC-CPS-589-2025</t>
  </si>
  <si>
    <t>https://community.secop.gov.co/Public/Tendering/OpportunityDetail/Index?noticeUID=CO1.NTC.7908420&amp;isFromPublicArea=True&amp;isModal=true&amp;asPopupView=true</t>
  </si>
  <si>
    <t>AMPARO MILENA BOJACÁ OBREGON</t>
  </si>
  <si>
    <t>CO1.PCCNTR.7481416</t>
  </si>
  <si>
    <t>FDLSC-CPS-067-2025</t>
  </si>
  <si>
    <t>https://community.secop.gov.co/Public/Tendering/OpportunityDetail/Index?noticeUID=CO1.NTC.7616889&amp;isFromPublicArea=True&amp;isModal=true&amp;asPopupView=true</t>
  </si>
  <si>
    <t>WILFREDY BONILLA LAGOS</t>
  </si>
  <si>
    <t>CO1.PCCNTR.6161768</t>
  </si>
  <si>
    <t>FDLSC-CPS-340-2024</t>
  </si>
  <si>
    <t>El contratista no cobro los dos ultimos dias del contrato por valor de $ 180,800</t>
  </si>
  <si>
    <t>https://community.secop.gov.co/Public/Tendering/OpportunityDetail/Index?noticeUID=CO1.NTC.5779036&amp;isFromPublicArea=True&amp;isModal=true&amp;asPopupView=true</t>
  </si>
  <si>
    <t>BRAYAN LEONARDO MONTENEGRO VELANDIA</t>
  </si>
  <si>
    <t>CO1.PCCNTR.6699928</t>
  </si>
  <si>
    <t>FDLSC-CPS-624-2024</t>
  </si>
  <si>
    <t xml:space="preserve">Falta cobrar 01 dias de febrero.PRIMER REQUERIMIENTO 20255420356551
</t>
  </si>
  <si>
    <t>https://community.secop.gov.co/Public/Tendering/OpportunityDetail/Index?noticeUID=CO1.NTC.6614542&amp;isFromPublicArea=True&amp;isModal=true&amp;asPopupView=true</t>
  </si>
  <si>
    <t>CINDY CAROLINA SALCEDO VARGAS</t>
  </si>
  <si>
    <t xml:space="preserve">FRANCY YOBANA GARCIA DAZA                                              </t>
  </si>
  <si>
    <t>CO1.PCCNTR.7714981</t>
  </si>
  <si>
    <t>FDLSC-CPS-294-2025</t>
  </si>
  <si>
    <t>GLORIA INES BECERRA MORALES</t>
  </si>
  <si>
    <t>CO1.PCCNTR.7665702</t>
  </si>
  <si>
    <t>FDLSC-CPS-206-2025</t>
  </si>
  <si>
    <t>CO1.PCCNTR.6883328</t>
  </si>
  <si>
    <t>FDLSC-CPS-794-2024</t>
  </si>
  <si>
    <t>JULIAN HERNANDEZ MOJICA</t>
  </si>
  <si>
    <t>Se presentó cuenta de cobro final y se realizó acta de liberación 1 abril de 2025</t>
  </si>
  <si>
    <t>CO1.PCCNTR.7508782</t>
  </si>
  <si>
    <t>FDLSC-CPS-078-2025</t>
  </si>
  <si>
    <t>https://community.secop.gov.co/Public/Tendering/OpportunityDetail/Index?noticeUID=CO1.NTC.7652787&amp;isFromPublicArea=True&amp;isModal=true&amp;asPopupView=true</t>
  </si>
  <si>
    <t>LAURA PATRICIA LOPEZ QUIÑONES</t>
  </si>
  <si>
    <t xml:space="preserve">ESTHEFANY CHAVERRA MOSQUERA  </t>
  </si>
  <si>
    <t>CO1.PCCNTR.8333943</t>
  </si>
  <si>
    <t>FDLSC-CPS-741-2025</t>
  </si>
  <si>
    <t>ALEXANDER COLORADO ZUÑIGAS</t>
  </si>
  <si>
    <t>CO1.PCCNTR.6888475</t>
  </si>
  <si>
    <t>FDLSC-CPS-816-2024</t>
  </si>
  <si>
    <t>Pendiente marcar como  pagado la  totalidad  de  las  cuentas //  LA CUENTA DE COBRO FUE PRESENTADA Y PAGADA EN ABRIL  2025 PENDIENTE LIBERACION  SALDO</t>
  </si>
  <si>
    <t>MARIA DEL PILAR FLOREZ GOMEZ</t>
  </si>
  <si>
    <t>LA CUENTA DE COBRO FUE PRESENTADA Y PAGADA EN ABRIL  2025 PENDIENTE LIBERACION  SALDO</t>
  </si>
  <si>
    <t>CO1.PCCNTR.6857456</t>
  </si>
  <si>
    <t>FDLSC-CPS-752-2024</t>
  </si>
  <si>
    <t>JEFFERSON ARLES AYALA BOHORQUEZ</t>
  </si>
  <si>
    <t xml:space="preserve"> SE MARCA 1 Y 2  2026  5</t>
  </si>
  <si>
    <t>Se presentó cuenta de cobro final y se realizó acta de liberación 1 abril de 2026</t>
  </si>
  <si>
    <t>CO1.PCCNTR.6809369</t>
  </si>
  <si>
    <t>FDLSC-CPS-706-2024</t>
  </si>
  <si>
    <t>https://community.secop.gov.co/Public/Tendering/OpportunityDetail/Index?noticeUID=CO1.NTC.6770715&amp;isFromPublicArea=True&amp;isModal=true&amp;asPopupView=true</t>
  </si>
  <si>
    <t>WILSON CALLEJAS GUTIERREZ</t>
  </si>
  <si>
    <t xml:space="preserve"> 1 2 3 4</t>
  </si>
  <si>
    <t>Se presentó cuenta de cobro final y se realizó acta de liberación 1 agosto de 2025</t>
  </si>
  <si>
    <t>CO1.PCCNTR.6270553</t>
  </si>
  <si>
    <t>FDLSC-CPS-490-2024</t>
  </si>
  <si>
    <t>//Pendientes por cobrar cuenta final del mes de septiembre de 2025</t>
  </si>
  <si>
    <t>https://community.secop.gov.co/Public/Tendering/OpportunityDetail/Index?noticeUID=CO1.NTC.6051121&amp;isFromPublicArea=True&amp;isModal=true&amp;asPopupView=true</t>
  </si>
  <si>
    <t>Pendientes por cobrar cuenta final del mes de septiembre de 2025</t>
  </si>
  <si>
    <t>CO1.PCCNTR.7107169</t>
  </si>
  <si>
    <t>FDLSC-CPS-1091-2024</t>
  </si>
  <si>
    <t>Pendiente marcar como  pagado la  totalidad  de  las  cuentas       //Falta cobrar la fracción del último mes 2025.</t>
  </si>
  <si>
    <t>https://community.secop.gov.co/Public/Tendering/OpportunityDetail/Index?noticeUID=CO1.NTC.7156455&amp;isFromPublicArea=True&amp;isModal=true&amp;asPopupView=true</t>
  </si>
  <si>
    <t>JHON JAIRO ACUÑA PEREZ</t>
  </si>
  <si>
    <t xml:space="preserve">VICTOR MAURICIO ARDILA RODRIGUEZ                             </t>
  </si>
  <si>
    <t>CO1.PCCNTR.7173007</t>
  </si>
  <si>
    <t>FDLSC-COP-1141-2024</t>
  </si>
  <si>
    <t>https://community.secop.gov.co/Public/Tendering/OpportunityDetail/Index?noticeUID=CO1.NTC.7151523&amp;isFromPublicArea=True&amp;isModal=true&amp;asPopupView=true</t>
  </si>
  <si>
    <t>APPIANTICA S.A.S</t>
  </si>
  <si>
    <t>CONTRATO DE OBRA PUBLICA</t>
  </si>
  <si>
    <t>LICITACION PÚBLICA</t>
  </si>
  <si>
    <t>ISOLIER ANDRES EGUIS BENITEZ - FAULER GILBERTO PINILLA RODRIGUEZ</t>
  </si>
  <si>
    <t xml:space="preserve">   1 Y 2</t>
  </si>
  <si>
    <t>CO1.PCCNTR.7602497</t>
  </si>
  <si>
    <t>FDLSC-CPS-130-2025</t>
  </si>
  <si>
    <t>https://community.secop.gov.co/Public/Tendering/OpportunityDetail/Index?noticeUID=CO1.NTC.7706335&amp;isFromPublicArea=True&amp;isModal=true&amp;asPopupView=true</t>
  </si>
  <si>
    <t>JHOSEFT ALEJHANDRO LESMES ARIAS</t>
  </si>
  <si>
    <t>CO1.PCCNTR.6297385</t>
  </si>
  <si>
    <t>FDLSC-CSU-494-2024</t>
  </si>
  <si>
    <t>https://community.secop.gov.co/Public/Tendering/OpportunityDetail/Index?noticeUID=CO1.NTC.5963125&amp;isFromPublicArea=True&amp;isModal=true&amp;asPopupView=true</t>
  </si>
  <si>
    <t>PAVIOBRAS S.A.S.</t>
  </si>
  <si>
    <t>SELECCION ABREVIADA SUBASTA INVERSA</t>
  </si>
  <si>
    <t>ISOLIER ANDRES EGUIS BENITEZ - AHYDA ROCIO QUIROGA PIRAQUIVE</t>
  </si>
  <si>
    <t xml:space="preserve">PENDIENTE DE LIBERAR SALDO POR $1.220 </t>
  </si>
  <si>
    <t>CO1.PCCNTR.7788202</t>
  </si>
  <si>
    <t>FDLSC-CPS-522-2025</t>
  </si>
  <si>
    <t>https://community.secop.gov.co/Public/Tendering/OpportunityDetail/Index?noticeUID=CO1.NTC.8006600&amp;isFromPublicArea=True&amp;isModal=true&amp;asPopupView=true</t>
  </si>
  <si>
    <t>JUAN SEBASTIAN CORAL ARTEAGA</t>
  </si>
  <si>
    <t>CO1.PCCNTR.7933173</t>
  </si>
  <si>
    <t>FDLSC-CPS-611-2025</t>
  </si>
  <si>
    <t>RICHARD FABIAN CAPERA TAPIA</t>
  </si>
  <si>
    <t>CO1.PCCNTR.6937809</t>
  </si>
  <si>
    <t>FDLSC-CPS-895-2024</t>
  </si>
  <si>
    <t xml:space="preserve"> Terminación unilateral (fecha aprobación 17/01/2025). Pendiente cobrar del 1 al 17 de Enero de 2025. Liberar saldo del 18 de enero al 24 de febrero de 2025</t>
  </si>
  <si>
    <t>JOHN YEZID HERRERA MATIAS</t>
  </si>
  <si>
    <t xml:space="preserve">FERNANDO SOTELO AVILA    </t>
  </si>
  <si>
    <t>Terminación unilateral (fecha aprobación 17/01/2025). Pendiente cobrar del 1 al 17 de Enero de 2025. Liberar saldo del 18 de enero al 24 de febrero de 2025</t>
  </si>
  <si>
    <t>CO1.PCCNTR.6954502</t>
  </si>
  <si>
    <t>FDLSC-CPS-923-2024</t>
  </si>
  <si>
    <t>LEIDY DAYANA SALAZAR PARDO</t>
  </si>
  <si>
    <t>CO1.PCCNTR.7651969</t>
  </si>
  <si>
    <t>FDLSC-CPS-231-2025</t>
  </si>
  <si>
    <t>https://community.secop.gov.co/Public/Tendering/OpportunityDetail/Index?noticeUID=CO1.NTC.7834300&amp;isFromPublicArea=True&amp;isModal=true&amp;asPopupView=true</t>
  </si>
  <si>
    <t>MONICA ALBARRACIN NUÑES</t>
  </si>
  <si>
    <t xml:space="preserve">STEPHANIE MICHELLY PINZON GARCES </t>
  </si>
  <si>
    <t>PAGO 1 MONICA ALBARRACIN NO TIENE CARGADO NINGUN DOCUMENTO EN SECOP, PAGO 2026 SE MARCA PAGO 2 DE LA CESION</t>
  </si>
  <si>
    <t>CO1.PCCNTR.7667321</t>
  </si>
  <si>
    <t>FDLSC-CPS-248-2025</t>
  </si>
  <si>
    <t> JONATTAN ALEXANDER QUINTERO JIMENEZ</t>
  </si>
  <si>
    <t xml:space="preserve"> 7 Y 8</t>
  </si>
  <si>
    <t>CO1.PCCNTR.6894710</t>
  </si>
  <si>
    <t>FDLSC-CPS-807-2024</t>
  </si>
  <si>
    <t>JUAN DAVID CASTRO CASTILLO</t>
  </si>
  <si>
    <t>CO1.PCCNTR.7638898</t>
  </si>
  <si>
    <t>FDLSC-CPS-202-2025</t>
  </si>
  <si>
    <t>DANIELA CAROLNA BAQUIRO BADLLO</t>
  </si>
  <si>
    <t xml:space="preserve"> 8 Y 9  2026  12</t>
  </si>
  <si>
    <t>CO1.PCCNTR.6864324</t>
  </si>
  <si>
    <t>FDLSC-CPS-747-2024</t>
  </si>
  <si>
    <t>JUAN PABLO CRUZ CRUZ</t>
  </si>
  <si>
    <t>Pendiente por cobrar por el contratista 14 días de febrero 2025 (esta en proceso de pago radicado 23/09/2025)</t>
  </si>
  <si>
    <t>CO1.PCCNTR.7832046</t>
  </si>
  <si>
    <t>FDLSC-CPS-586-2025</t>
  </si>
  <si>
    <t>https://community.secop.gov.co/Public/Tendering/OpportunityDetail/Index?noticeUID=CO1.NTC.8067309&amp;isFromPublicArea=True&amp;isModal=true&amp;asPopupView=true</t>
  </si>
  <si>
    <t>ANDRES LEONARDO GODOY PINZON</t>
  </si>
  <si>
    <t>OTTO GABRIEL FORERO VANEGAS</t>
  </si>
  <si>
    <t>CO1.PCCNTR.8007240</t>
  </si>
  <si>
    <t>FDLSC-CPS-671-2025</t>
  </si>
  <si>
    <t>MIGUEL ANTONIO REINA PADILLA</t>
  </si>
  <si>
    <t xml:space="preserve">NATALIA ESPITIA ROJAS              </t>
  </si>
  <si>
    <t>CO1.PCCNTR.6796624</t>
  </si>
  <si>
    <t>ACTA</t>
  </si>
  <si>
    <t>ACTA DE LIBERACION DE SALDO 01/04/2025</t>
  </si>
  <si>
    <t>https://community.secop.gov.co/Public/Tendering/OpportunityDetail/Index?noticeUID=CO1.NTC.6751616&amp;isFromPublicArea=True&amp;isModal=true&amp;asPopupView=true</t>
  </si>
  <si>
    <t>LIGIA MAGNOLIA BALLESTEROS NEME</t>
  </si>
  <si>
    <t>CO1.PCCNTR.7882137</t>
  </si>
  <si>
    <t>FDLSC-CPS-613-2025</t>
  </si>
  <si>
    <t>https://community.secop.gov.co/Public/Tendering/OpportunityDetail/Index?noticeUID=CO1.NTC.8143788&amp;isFromPublicArea=True&amp;isModal=true&amp;asPopupView=true</t>
  </si>
  <si>
    <t>CO1.PCCNTR.7955225</t>
  </si>
  <si>
    <t>FDLSC-CPS-648-2025</t>
  </si>
  <si>
    <t>https://community.secop.gov.co/Public/Tendering/OpportunityDetail/Index?noticeUID=CO1.NTC.8249769&amp;isFromPublicArea=True&amp;isModal=true&amp;asPopupView=true</t>
  </si>
  <si>
    <t>MARYI LISBETH TORRES DUCUARA</t>
  </si>
  <si>
    <t>CO1.PCCNTR.7651839</t>
  </si>
  <si>
    <t>FDLSC-CPS-234-2025</t>
  </si>
  <si>
    <t>https://community.secop.gov.co/Public/Tendering/OpportunityDetail/Index?noticeUID=CO1.NTC.7834417&amp;isFromPublicArea=True&amp;isModal=true&amp;asPopupView=true</t>
  </si>
  <si>
    <t>MELANIA NARCEY RODRIGUEZ ORTEGA</t>
  </si>
  <si>
    <t>CO1.PCCNTR.8485325</t>
  </si>
  <si>
    <t>FDLSC-CV-793-2025</t>
  </si>
  <si>
    <t>https://community.secop.gov.co/Public/Tendering/OpportunityDetail/Index?noticeUID=CO1.NTC.8924520&amp;isFromPublicArea=True&amp;isModal=true&amp;asPopupView=true</t>
  </si>
  <si>
    <t>Difusion Marketing S.A.S.</t>
  </si>
  <si>
    <t>INGRITH YURIET VALBUENA CAINA</t>
  </si>
  <si>
    <t>si</t>
  </si>
  <si>
    <t>marzo</t>
  </si>
  <si>
    <t>el proceso fue cancelado mediante un único pago realizado en marzo de 2026 por $15.908.396, soportado con el Acta de Liquidación del 02 de marzo de 2026. Asimismo, se cuenta con el Acta de Liberación de Saldos por $71.124, correspondiente a un descuento aplicado durante el proceso. Con esto, evidencio que la ejecución se cumplió al 100%.</t>
  </si>
  <si>
    <t>CO1.PCCNTR.6214730</t>
  </si>
  <si>
    <t>FDLSC-CPS-449-2024</t>
  </si>
  <si>
    <t>YENNY ALEXANDRA SICHACA HERNANDEZ</t>
  </si>
  <si>
    <t>CO1.PCCNTR.6235611</t>
  </si>
  <si>
    <t>FDLSC-CPS-486-2024</t>
  </si>
  <si>
    <t>MAURICIO SEGURA: PENDIENTE POR COBRAR ULTIMOS DIAS DEL CONTRATO, NO INFORMA CUANDO VAYA A SOLICITAR</t>
  </si>
  <si>
    <t>https://community.secop.gov.co/Public/Tendering/OpportunityDetail/Index?noticeUID=CO1.NTC.5903510&amp;isFromPublicArea=True&amp;isModal=true&amp;asPopupView=true</t>
  </si>
  <si>
    <t>DERLY LORENA BARBOSA CENDALES</t>
  </si>
  <si>
    <t>CO1.PCCNTR.7614073</t>
  </si>
  <si>
    <t>FDLSC-CPS-153-2025</t>
  </si>
  <si>
    <t>https://community.secop.gov.co/Public/Tendering/OpportunityDetail/Index?noticeUID=CO1.NTC.7784840&amp;isFromPublicArea=True&amp;isModal=true&amp;asPopupView=true</t>
  </si>
  <si>
    <t xml:space="preserve">JOSE MAURICIO BARRAGAN MORENO </t>
  </si>
  <si>
    <t>CO1.PCCNTR.8172166</t>
  </si>
  <si>
    <t>FDLSC-CPS-718-2025</t>
  </si>
  <si>
    <t>JHOAN GILBERTO APONTE PEREZ</t>
  </si>
  <si>
    <t>CO1.PCCNTR.7576421</t>
  </si>
  <si>
    <t>FDLSC-CPS-142-2025</t>
  </si>
  <si>
    <t>https://community.secop.gov.co/Public/Tendering/OpportunityDetail/Index?noticeUID=CO1.NTC.7737049&amp;isFromPublicArea=True&amp;isModal=true&amp;asPopupView=true</t>
  </si>
  <si>
    <t>1 y 8</t>
  </si>
  <si>
    <t>EL PAGO 9 AUN NO SE HA REALIZADO</t>
  </si>
  <si>
    <t>CO1.PCCNTR.8629351</t>
  </si>
  <si>
    <t>FDLSC-CSU-850-2025</t>
  </si>
  <si>
    <t>https://community.secop.gov.co/Public/Tendering/OpportunityDetail/Index?noticeUID=CO1.NTC.9040442&amp;isFromPublicArea=True&amp;isModal=true&amp;asPopupView=true</t>
  </si>
  <si>
    <t>INTEGRA DE COLOMBIA SAS</t>
  </si>
  <si>
    <t>SELECCIÓN ABREVIADA POR SUBASTA INVERSA</t>
  </si>
  <si>
    <t xml:space="preserve"> JURIDICO SE MARCA PAGO 1 EL PAGO 2 ESTA COMO ENVIADO POR PROVEEDOR</t>
  </si>
  <si>
    <t>CO1.PCCNTR.6885010</t>
  </si>
  <si>
    <t>FDLSC-CPS-795-2024</t>
  </si>
  <si>
    <t>CONTRATISTA NO RADICO CUENTAS DE COBRO</t>
  </si>
  <si>
    <t>BELLA ELISA ROLDÁN RUBIANO</t>
  </si>
  <si>
    <t>CO1.PCCNTR.7856619</t>
  </si>
  <si>
    <t>FDLSC-CPS-599-2025</t>
  </si>
  <si>
    <t>https://community.secop.gov.co/Public/Tendering/OpportunityDetail/Index?noticeUID=CO1.NTC.7934871&amp;isFromPublicArea=True&amp;isModal=true&amp;asPopupView=true</t>
  </si>
  <si>
    <t xml:space="preserve">DANIEL GIOVANNY PARRA ASTUDILLO </t>
  </si>
  <si>
    <t>Se debe realizar la liberación de ($4.306.667) por concepto de vigencia fiscal ya que ese saldo no fue ejecutado,la ultima cuenta ya fue presentada y pagada en el 2026.</t>
  </si>
  <si>
    <t>CO1.PCCNTR.7631946</t>
  </si>
  <si>
    <t>FDLSC-CPS-175-2025</t>
  </si>
  <si>
    <t xml:space="preserve"> 8  2026  2 CESION</t>
  </si>
  <si>
    <t>CO1.PCCNTR.7758058</t>
  </si>
  <si>
    <t>FDLSC-CPS-443-2025</t>
  </si>
  <si>
    <t>SHARON MICHEL MUÑOZ CUPASACHOA</t>
  </si>
  <si>
    <t>CO1.PCCNTR.8502308</t>
  </si>
  <si>
    <t>FDLSC-CPS-801-2025</t>
  </si>
  <si>
    <t>ANGIE PAOLA VIVAS SAENZ</t>
  </si>
  <si>
    <t>AUXILIAR DE TERRITORIO</t>
  </si>
  <si>
    <t>CO1.PCCNTR.6105587</t>
  </si>
  <si>
    <t>FDLSC-CPS-290-2024</t>
  </si>
  <si>
    <t>Cesiòn valor no cobrado por el cedente de $ 4,960,000</t>
  </si>
  <si>
    <t>https://community.secop.gov.co/Public/Tendering/OpportunityDetail/Index?noticeUID=CO1.NTC.5849718&amp;isFromPublicArea=True&amp;isModal=true&amp;asPopupView=true</t>
  </si>
  <si>
    <t>WILLIAM INFANTE PIRAQUIVE</t>
  </si>
  <si>
    <t>CO1.PCCNTR.7877976</t>
  </si>
  <si>
    <t>FDLSC-CPS-610-2025</t>
  </si>
  <si>
    <t>CATERIN CASTIBLANCO JIMENEZ</t>
  </si>
  <si>
    <t xml:space="preserve"> 2026  8</t>
  </si>
  <si>
    <t>CO1.PCCNTR.7813214</t>
  </si>
  <si>
    <t>FDLSC-CPS-546-2025</t>
  </si>
  <si>
    <t>SEBASTIAN CAMILO PEREZ ORJUELA</t>
  </si>
  <si>
    <t>CO1.PCCNTR.7185250</t>
  </si>
  <si>
    <t>FDLSC-CTOI-1163-2024</t>
  </si>
  <si>
    <t xml:space="preserve">Pendiente por cobrar cuenta 7,8 y 9  y liberacion de saldos </t>
  </si>
  <si>
    <t>https://community.secop.gov.co/Public/Tendering/OpportunityDetail/Index?noticeUID=CO1.NTC.7257344&amp;isFromPublicArea=True&amp;isModal=true&amp;asPopupView=true</t>
  </si>
  <si>
    <t>INSTITUTO DE DESARROLLO Y ECONOMIA PARA AMERICA LATINA</t>
  </si>
  <si>
    <t>MUJER Y GENERO</t>
  </si>
  <si>
    <t>1,,2,3,4,5,6,7</t>
  </si>
  <si>
    <t>CO1.PCCNTR.7807159</t>
  </si>
  <si>
    <t>FDLSC-CPS-501-2025</t>
  </si>
  <si>
    <t>https://community.secop.gov.co/Public/Tendering/OpportunityDetail/Index?noticeUID=CO1.NTC.8032842&amp;isFromPublicArea=True&amp;isModal=true&amp;asPopupView=true</t>
  </si>
  <si>
    <t>CO1.PCCNTR.8647513</t>
  </si>
  <si>
    <t>FDLSC-CPS-847-2025</t>
  </si>
  <si>
    <t>DEISY ALEXANDRA SILVA MENDOZA</t>
  </si>
  <si>
    <t>CO1.PCCNTR.6820124</t>
  </si>
  <si>
    <t>FDLSC-CPS-710-2024</t>
  </si>
  <si>
    <t>https://community.secop.gov.co/Public/Tendering/OpportunityDetail/Index?noticeUID=CO1.NTC.6778890&amp;isFromPublicArea=True&amp;isModal=true&amp;asPopupView=true</t>
  </si>
  <si>
    <t xml:space="preserve">  1,2 Y 3</t>
  </si>
  <si>
    <t>CO1.PCCNTR.6971042</t>
  </si>
  <si>
    <t>FDLSC-CPS-1018-2024</t>
  </si>
  <si>
    <t>Pendiente marcar como  pagado la  totalidad  de  las  cuentas // Saldo liberado por la Entidad</t>
  </si>
  <si>
    <t>https://community.secop.gov.co/Public/Tendering/OpportunityDetail/Index?noticeUID=CO1.NTC.6973581&amp;isFromPublicArea=True&amp;isModal=true&amp;asPopupView=true</t>
  </si>
  <si>
    <t>KAREN LICETH PINEDA QUINCOSIS</t>
  </si>
  <si>
    <t>CO1.PCCNTR.8504079</t>
  </si>
  <si>
    <t>FDLSC-CPS-799-2025</t>
  </si>
  <si>
    <t>https://community.secop.gov.co/Public/Tendering/OpportunityDetail/Index?noticeUID=CO1.NTC.9016576&amp;isFromPublicArea=True&amp;isModal=true&amp;asPopupView=true</t>
  </si>
  <si>
    <t>CO1.PCCNTR.6017901</t>
  </si>
  <si>
    <t>FDLSC-CPS-122-2024</t>
  </si>
  <si>
    <t>El contratista no cobro los ultimos cuatro dias del contrato por valor de $ 933,333</t>
  </si>
  <si>
    <t>https://community.secop.gov.co/Public/Tendering/OpportunityDetail/Index?noticeUID=CO1.NTC.5745093&amp;isFromPublicArea=True&amp;isModal=true&amp;asPopupView=true</t>
  </si>
  <si>
    <t>DIANA MARCELA ESTUPIÑAN SANCHEZ</t>
  </si>
  <si>
    <t xml:space="preserve">MARIA DEL PILAR BENAVIDES ALFONSO                            </t>
  </si>
  <si>
    <t>CO1.PCCNTR.8527427</t>
  </si>
  <si>
    <t>FDLSC-CPS-808-2025</t>
  </si>
  <si>
    <t>Se debe realizar la liberación de  ($4.400.000) por concepto de vigencia fiscal ya que ese saldo no fue ejecutado,la ultima cuenta ya fue presentada y pagada en el 2026.</t>
  </si>
  <si>
    <t>https://community.secop.gov.co/Public/Tendering/OpportunityDetail/Index?noticeUID=CO1.NTC.9045584&amp;isFromPublicArea=True&amp;isModal=true&amp;asPopupView=true</t>
  </si>
  <si>
    <t>MARIA CAROLINA REYES AVILA</t>
  </si>
  <si>
    <t>CO1.PCCNTR.6702782</t>
  </si>
  <si>
    <t>FDLSC-CPS-627-2024</t>
  </si>
  <si>
    <t>Falta cobrar 01 dias de febrero.PRIMER REQUERIMIENTO 20255420356531</t>
  </si>
  <si>
    <t>https://community.secop.gov.co/Public/Tendering/OpportunityDetail/Index?noticeUID=CO1.NTC.6624004&amp;isFromPublicArea=True&amp;isModal=true&amp;asPopupView=true</t>
  </si>
  <si>
    <t>FAULER GILBERTO PINILLA RODRIGUEZ</t>
  </si>
  <si>
    <t>CO1.PCCNTR.7842651</t>
  </si>
  <si>
    <t>FDLSC-CPS-588-2025</t>
  </si>
  <si>
    <t xml:space="preserve">Por principio de anualidad, al contratista no le permitieron terminar contrato, por lo cual con el pago final debió solicitarse liberación de saldos por valor de $ 693.333 que corresponden a los días de enero del año 2026.
Cabe aclarar que en la cuenta final, cuenta No. 08, se entregaron todos los documentos necesarios para el cierre del contrato.
</t>
  </si>
  <si>
    <t>https://community.secop.gov.co/Public/Tendering/OpportunityDetail/Index?noticeUID=CO1.NTC.8081149&amp;isFromPublicArea=True&amp;isModal=true&amp;asPopupView=true</t>
  </si>
  <si>
    <t>CO1.PCCNTR.8051996</t>
  </si>
  <si>
    <t>FDLSC-CPS-694-2025</t>
  </si>
  <si>
    <t xml:space="preserve">Pendiente marcar como  pagado la  totalidad  de  las  cuentas-Ultima cuenta 25/09/2025 </t>
  </si>
  <si>
    <t>https://community.secop.gov.co/Public/Tendering/OpportunityDetail/Index?noticeUID=CO1.NTC.8353954&amp;isFromPublicArea=True&amp;isModal=true&amp;asPopupView=true</t>
  </si>
  <si>
    <t>CENTRO PARA EL PROGRESO Y ORIENTACIÓN AL FUTURO (CEPOF)</t>
  </si>
  <si>
    <t>CO1.PCCNTR.6151750</t>
  </si>
  <si>
    <t>FDLSC-CPS-383-2024</t>
  </si>
  <si>
    <t>El contratista no cobro el ultimo dia del contrato por valor de $ 80,000</t>
  </si>
  <si>
    <t>JULIO ALEXANDER HENAO ESCUDERO</t>
  </si>
  <si>
    <t>CO1.PCCNTR.7186732</t>
  </si>
  <si>
    <t>FDLSC-CTOI-1154-2024</t>
  </si>
  <si>
    <t>https://community.secop.gov.co/Public/Tendering/OpportunityDetail/Index?noticeUID=CO1.NTC.7258457&amp;isFromPublicArea=True&amp;isModal=true&amp;asPopupView=true</t>
  </si>
  <si>
    <t xml:space="preserve">   2 Y 3</t>
  </si>
  <si>
    <t>CO1.PCCNTR.6966335</t>
  </si>
  <si>
    <t>FDLSC-CPS-961-2024</t>
  </si>
  <si>
    <t xml:space="preserve">VICTOR MAURICIO ARDILA RODRIGUEZ                         </t>
  </si>
  <si>
    <t>CO1.PCCNTR.8137745</t>
  </si>
  <si>
    <t>FDLSC-CPS-713-2025</t>
  </si>
  <si>
    <t xml:space="preserve">VALENTINA MARTINEZ PARRA              </t>
  </si>
  <si>
    <t>CO1.PCCNTR.7805472</t>
  </si>
  <si>
    <t>FDLSC-CPS-538-2025</t>
  </si>
  <si>
    <t xml:space="preserve">pendiente realizar el ultimo pago y liquidacion </t>
  </si>
  <si>
    <t>ESTEBAN NICOLAS GONZALEZ QUIJANO</t>
  </si>
  <si>
    <t xml:space="preserve">SANDRA MILENA GONZALEZ COY          </t>
  </si>
  <si>
    <t>LA CUENTA ESTA PENDIENTE POR ULTIMO PAGO Y PAZ Y SALVOS.</t>
  </si>
  <si>
    <t>CO1.PCCNTR.6837459</t>
  </si>
  <si>
    <t>FDLSC-CPS-725-2024</t>
  </si>
  <si>
    <t>CRISTIAN DAVID MORENO GOMEZ</t>
  </si>
  <si>
    <t>CO1.PCCNTR.7882536</t>
  </si>
  <si>
    <t>FDLSC-CPS-614-2025</t>
  </si>
  <si>
    <t>JOSE ELKIN OLIVERA HURTADO</t>
  </si>
  <si>
    <t>CO1.PCCNTR.8453992</t>
  </si>
  <si>
    <t>FDLSC-CPS-790-2025</t>
  </si>
  <si>
    <t xml:space="preserve">Actualmente, se encuentra pendiente la presentación de la cuenta de cobro por parte del contratista se le hicieron 3 solicitudes por correo electronico , con los tiempos establecidos y los documentos para presentar </t>
  </si>
  <si>
    <t>https://community.secop.gov.co/Public/Tendering/OpportunityDetail/Index?noticeUID=CO1.NTC.8948005&amp;isFromPublicArea=True&amp;isModal=true&amp;asPopupView=true</t>
  </si>
  <si>
    <t>VICENTE ANIBAL OJEDA MARTINEZ</t>
  </si>
  <si>
    <t>CO1.PCCNTR.8230160</t>
  </si>
  <si>
    <t>FDLSC-CPS-728-2025</t>
  </si>
  <si>
    <t>MAYCOL ALBERTO PRIETO MORA</t>
  </si>
  <si>
    <t>CO1.PCCNTR.6922774</t>
  </si>
  <si>
    <t>FDLSC-CPS-876-2024</t>
  </si>
  <si>
    <t>FABIO OMAR BULLA SALAMANCA</t>
  </si>
  <si>
    <t>Se presentó cuenta de cobro final y se  realizó acta de liberación con fecha 3 de marzo de 2025</t>
  </si>
  <si>
    <t>CO1.PCCNTR.6430445</t>
  </si>
  <si>
    <t>FDLSC-CPS-513-2024</t>
  </si>
  <si>
    <t xml:space="preserve"> Segundo requerimiento. Pendiente cobro del 1 al 17 de Diciembre de 2024 IVC. </t>
  </si>
  <si>
    <t>https://community.secop.gov.co/Public/Tendering/OpportunityDetail/Index?noticeUID=CO1.NTC.6218892&amp;isFromPublicArea=True&amp;isModal=true&amp;asPopupView=true</t>
  </si>
  <si>
    <t>MARIA LOURDES LINERO QUEVEDO</t>
  </si>
  <si>
    <t xml:space="preserve">Segundo requerimiento. Pendiente cobro del 1 al 17 de Diciembre de 2024 IVC. </t>
  </si>
  <si>
    <t>CO1.PCCNTR.7856966</t>
  </si>
  <si>
    <t>FDLSC-CPS-480-2025</t>
  </si>
  <si>
    <t xml:space="preserve">JOSE LUIS ORTIZ CARDENAS </t>
  </si>
  <si>
    <t xml:space="preserve">El contratista no ha presentado la ultima cuenta </t>
  </si>
  <si>
    <t>CO1.PCCNTR.6105381</t>
  </si>
  <si>
    <t>FDLSC-CPS-289-2024</t>
  </si>
  <si>
    <t>Presenta acta de liberaciòn por valor de $ 560,000</t>
  </si>
  <si>
    <t>FABIO ALEXANDER SANTOS RUEDA</t>
  </si>
  <si>
    <t xml:space="preserve">MARIA DEL PILAR BENAVIDES ALFONSO              </t>
  </si>
  <si>
    <t>CO1.PCCNTR.8007434</t>
  </si>
  <si>
    <t>FDLSC-CPS-672-2025</t>
  </si>
  <si>
    <t>CRISTIAN FELIPE GONZALEZ GUERRERO</t>
  </si>
  <si>
    <t>CO1.PCCNTR.6882861</t>
  </si>
  <si>
    <t>FDLSC-CPS-790-2024</t>
  </si>
  <si>
    <t>CO1.PCCNTR.7546430</t>
  </si>
  <si>
    <t>FDLSC-CPS-101-2025</t>
  </si>
  <si>
    <t>https://community.secop.gov.co/Public/Tendering/OpportunityDetail/Index?noticeUID=CO1.NTC.7698143&amp;isFromPublicArea=True&amp;isModal=true&amp;asPopupView=true</t>
  </si>
  <si>
    <t>JONATHAN CRISTIAN ZARATE</t>
  </si>
  <si>
    <t>CO1.PCCNTR.7724394</t>
  </si>
  <si>
    <t>FDLSC-CPS-371-2025</t>
  </si>
  <si>
    <t>https://community.secop.gov.co/Public/Tendering/OpportunityDetail/Index?noticeUID=CO1.NTC.7924499&amp;isFromPublicArea=True&amp;isModal=true&amp;asPopupView=true</t>
  </si>
  <si>
    <t>RUBÉN HERNANDEZ MOLINA</t>
  </si>
  <si>
    <t>CO1.PCCNTR.6053604</t>
  </si>
  <si>
    <t>FDLSC-CPS-154-2024</t>
  </si>
  <si>
    <t>https://community.secop.gov.co/Public/Tendering/OpportunityDetail/Index?noticeUID=CO1.NTC.5785285&amp;isFromPublicArea=True&amp;isModal=true&amp;asPopupView=true</t>
  </si>
  <si>
    <t>JHOAN SEBASTIAN SOLER ORTIZ</t>
  </si>
  <si>
    <t>CO1.PCCNTR.7585702</t>
  </si>
  <si>
    <t>FDLSC-CPS-151-2025</t>
  </si>
  <si>
    <t>https://community.secop.gov.co/Public/Tendering/OpportunityDetail/Index?noticeUID=CO1.NTC.7747418&amp;isFromPublicArea=True&amp;isModal=true&amp;asPopupView=true</t>
  </si>
  <si>
    <t>CO1.PCCNTR.7622944</t>
  </si>
  <si>
    <t>FDLSC-CPS-168-2025</t>
  </si>
  <si>
    <t>https://community.secop.gov.co/Public/Tendering/OpportunityDetail/Index?noticeUID=CO1.NTC.7793607&amp;isFromPublicArea=True&amp;isModal=true&amp;asPopupView=true</t>
  </si>
  <si>
    <t>LEONARDO FABIO PINTO MEDINA</t>
  </si>
  <si>
    <t xml:space="preserve"> 1 Y  2026  11</t>
  </si>
  <si>
    <t>CO1.PCCNTR.6146610</t>
  </si>
  <si>
    <t>FDLSC-CPS-369-2024</t>
  </si>
  <si>
    <t>CO1.PCCNTR.7901603</t>
  </si>
  <si>
    <t>FDLSC-CPS-635-2025</t>
  </si>
  <si>
    <t>ALEXIS OLAYA CUENCA</t>
  </si>
  <si>
    <t xml:space="preserve">
28/01/2026 </t>
  </si>
  <si>
    <t>Se debe realizar la liberación de ($1.256.667) por concepto de vigencia fiscal ya que ese saldo no fue ejecutado,la ultima cuenta ya fue presentada y pagada en el 2026.</t>
  </si>
  <si>
    <t>CO1.PCCNTR.6942158</t>
  </si>
  <si>
    <t>FDLSC-CPS-891-2024</t>
  </si>
  <si>
    <t>RONAL DAVID ANGULO VARGAS</t>
  </si>
  <si>
    <t xml:space="preserve">FERNANDO SOTELO AVILA                                            </t>
  </si>
  <si>
    <t>CO1.PCCNTR.8014725</t>
  </si>
  <si>
    <t>FDLSC-CPS-678-2025</t>
  </si>
  <si>
    <t>GERMÁN ALEJANDRO AVELLA GONZÁLEZ</t>
  </si>
  <si>
    <t xml:space="preserve"> 2 Y  2026  6</t>
  </si>
  <si>
    <t>CO1.PCCNTR.6820870</t>
  </si>
  <si>
    <t>FDLSC-CPS-716-2024</t>
  </si>
  <si>
    <t>https://community.secop.gov.co/Public/Tendering/OpportunityDetail/Index?noticeUID=CO1.NTC.6785792&amp;isFromPublicArea=True&amp;isModal=true&amp;asPopupView=true</t>
  </si>
  <si>
    <t xml:space="preserve"> 1, 2 Y 3</t>
  </si>
  <si>
    <t>Se presentó cuenta de cobro final y se realizó acta de liberación 14 marzo de 2025</t>
  </si>
  <si>
    <t>CO1.PCCNTR.6146142</t>
  </si>
  <si>
    <t>FDLSC-CPS-231-2024</t>
  </si>
  <si>
    <t>Presenta acta de liberaciòn por valor de $ 3,230,000</t>
  </si>
  <si>
    <t>https://community.secop.gov.co/Public/Tendering/OpportunityDetail/Index?noticeUID=CO1.NTC.5820888&amp;isFromPublicArea=True&amp;isModal=true&amp;asPopupView=true</t>
  </si>
  <si>
    <t>EDGAR MAURICIO AVILA ROMERO</t>
  </si>
  <si>
    <t>CO1.PCCNTR.6692405</t>
  </si>
  <si>
    <t>FDLSC-CPS-606-2024</t>
  </si>
  <si>
    <t xml:space="preserve">Falta cobrar 01 dias de febrero. PRIMER REQUERIMIENTO 20255420356351
</t>
  </si>
  <si>
    <t>https://community.secop.gov.co/Public/Tendering/OpportunityDetail/Index?noticeUID=CO1.NTC.6614720&amp;isFromPublicArea=True&amp;isModal=true&amp;asPopupView=true</t>
  </si>
  <si>
    <t>ORLANDO AVENDAÑO RAMÍREZ</t>
  </si>
  <si>
    <t xml:space="preserve">FRANCY YOBANA GARCIA DAZA                                       </t>
  </si>
  <si>
    <t>CO1.PCCNTR.8115932</t>
  </si>
  <si>
    <t>FDLSC-CPS-704-2025</t>
  </si>
  <si>
    <t>https://community.secop.gov.co/Public/Tendering/OpportunityDetail/Index?noticeUID=CO1.NTC.8481609&amp;isFromPublicArea=True&amp;isModal=true&amp;asPopupView=true</t>
  </si>
  <si>
    <t>DARLING FRANCISCA GUEVARA GOMEZ</t>
  </si>
  <si>
    <t>CO1.PCCNTR.7049192</t>
  </si>
  <si>
    <t>FDLSC-CPS-1069-2024</t>
  </si>
  <si>
    <t>https://community.secop.gov.co/Public/Tendering/OpportunityDetail/Index?noticeUID=CO1.NTC.7080526&amp;isFromPublicArea=True&amp;isModal=true&amp;asPopupView=true</t>
  </si>
  <si>
    <t>MARIA FERNANDA FORERO PEÑA</t>
  </si>
  <si>
    <t xml:space="preserve">VICTOR MAURICIO ARDILA RODRIGUEZ                                                </t>
  </si>
  <si>
    <t>CO1.PCCNTR.7857718</t>
  </si>
  <si>
    <t>FDLSC-CPS-604-2025</t>
  </si>
  <si>
    <t>JOSÉ OSCAR YEPES GÓNGORA</t>
  </si>
  <si>
    <t>CO1.PCCNTR.7815461</t>
  </si>
  <si>
    <t>FDLSC-CPS-564-2025</t>
  </si>
  <si>
    <t>JENNIFER YULIANA RODRIGUEZ PEREZ</t>
  </si>
  <si>
    <t>CO1.PCCNTR.7743242</t>
  </si>
  <si>
    <t>FDLSC-CPS-414-2025</t>
  </si>
  <si>
    <t>https://community.secop.gov.co/Public/Tendering/OpportunityDetail/Index?noticeUID=CO1.NTC.7949332&amp;isFromPublicArea=True&amp;isModal=true&amp;asPopupView=true</t>
  </si>
  <si>
    <t>JOSE JAVIER GONZÁLEZ FONSECA</t>
  </si>
  <si>
    <t>CO1.PCCNTR.7724209</t>
  </si>
  <si>
    <t>FDLSC-CPS-367-2025</t>
  </si>
  <si>
    <t>SANTIAGO STEVEN MERCHAN ARAQUE</t>
  </si>
  <si>
    <t>CO1.PCCNTR.6099136</t>
  </si>
  <si>
    <t>FDLSC-CPS-178-2024</t>
  </si>
  <si>
    <t>BRIAN HUMBERTO HERRERA PINO</t>
  </si>
  <si>
    <t>CO1.PCCNTR.6162263</t>
  </si>
  <si>
    <t>FDLSC-CPS-339-2024</t>
  </si>
  <si>
    <t>https://community.secop.gov.co/Public/Tendering/OpportunityDetail/Index?noticeUID=CO1.NTC.5916181&amp;isFromPublicArea=True&amp;isModal=true&amp;asPopupView=true</t>
  </si>
  <si>
    <t>HARRISON SEBASTIAN POVEDA PATIÑO</t>
  </si>
  <si>
    <t>Falta  por parte delcontratista el cobro de 3 dias de septiembre de 2024</t>
  </si>
  <si>
    <t>CO1.PCCNTR.7898100</t>
  </si>
  <si>
    <t>FDLSC-CPS-632-2025</t>
  </si>
  <si>
    <t>https://community.secop.gov.co/Public/Tendering/OpportunityDetail/Index?noticeUID=CO1.NTC.8167866&amp;isFromPublicArea=True&amp;isModal=true&amp;asPopupView=true</t>
  </si>
  <si>
    <t>CO1.PCCNTR.8362550</t>
  </si>
  <si>
    <t>FDLSC-CPS-750-2025</t>
  </si>
  <si>
    <t>JONATHAN ANDRES VELASQUEZ GONZALEZ</t>
  </si>
  <si>
    <t>CO1.PCCNTR.6936054</t>
  </si>
  <si>
    <t>FDLSC-CPS-906-2024</t>
  </si>
  <si>
    <t>https://community.secop.gov.co/Public/Tendering/OpportunityDetail/Index?noticeUID=CO1.NTC.6932007&amp;isFromPublicArea=True&amp;isModal=true&amp;asPopupView=true</t>
  </si>
  <si>
    <t>FRANCY CAROLINA JACANAMIJOY JACANAMIJOY</t>
  </si>
  <si>
    <t>Falta  por parte delcontratista el cobro de 16 dias de febrero de 2025</t>
  </si>
  <si>
    <t>CO1.PCCNTR.7402844</t>
  </si>
  <si>
    <t>FDLSC-CPS-022-2025</t>
  </si>
  <si>
    <t>https://community.secop.gov.co/Public/Tendering/OpportunityDetail/Index?noticeUID=CO1.NTC.7520534&amp;isFromPublicArea=True&amp;isModal=true&amp;asPopupView=true</t>
  </si>
  <si>
    <t xml:space="preserve">DERECHOS DIFERENCIALES </t>
  </si>
  <si>
    <t>CO1.PCCNTR.8160485</t>
  </si>
  <si>
    <t>FDLSC-CPS-707-2025</t>
  </si>
  <si>
    <t>GONZALO LINARES TEJEDOR</t>
  </si>
  <si>
    <t>CO1.PCCNTR.6106634</t>
  </si>
  <si>
    <t>FDLSC-CPS-215-2024</t>
  </si>
  <si>
    <t xml:space="preserve">//Tiene un día pendiente de liberación </t>
  </si>
  <si>
    <t>CO1.PCCNTR.7879709</t>
  </si>
  <si>
    <t>FDLSC-CPS-615-2025</t>
  </si>
  <si>
    <t xml:space="preserve">Pendiente marcar como  pagado la  totalidad  de  las  cuentas-Ultima cuenta 19/03/2026 </t>
  </si>
  <si>
    <t xml:space="preserve">FREDY ARLEY MATEUS TORRES-ultima cuenta pagada </t>
  </si>
  <si>
    <t xml:space="preserve"> 6 Y   8</t>
  </si>
  <si>
    <t>CO1.PCCNTR.6691344</t>
  </si>
  <si>
    <t>FDLSC-CPS-610-2024</t>
  </si>
  <si>
    <t>ANGELA DANIELA CASTRO GUZMAN</t>
  </si>
  <si>
    <t xml:space="preserve">FRANCY YOBANA GARCIA DAZA                                 </t>
  </si>
  <si>
    <t>CO1.PCCNTR.7813127</t>
  </si>
  <si>
    <t>FDLSC-CPS-549-2025</t>
  </si>
  <si>
    <t>YESID HUMBERTO GUIO MALDONADO</t>
  </si>
  <si>
    <t>CO1.PCCNTR.7576145</t>
  </si>
  <si>
    <t>FDLSC-CPS-141-2025</t>
  </si>
  <si>
    <t xml:space="preserve">FAULER GILBERTO PINILLA RODRIGUEZ </t>
  </si>
  <si>
    <t>PARQUES</t>
  </si>
  <si>
    <t xml:space="preserve">EL CONTRATISTA NO A REALIZADO EL COBRO DE LA ULTIMA CUENTA </t>
  </si>
  <si>
    <t>CO1.PCCNTR.5944608</t>
  </si>
  <si>
    <t>FDLSC-CPS-067-2024</t>
  </si>
  <si>
    <t>https://community.secop.gov.co/Public/Tendering/OpportunityDetail/Index?noticeUID=CO1.NTC.5656161&amp;isFromPublicArea=True&amp;isModal=true&amp;asPopupView=true</t>
  </si>
  <si>
    <t>ROSA ANGELICA ROBAYO AYALA</t>
  </si>
  <si>
    <t xml:space="preserve">JHON EDISON PEREIRA ROMERO </t>
  </si>
  <si>
    <t>CO1.PCCNTR.8570437</t>
  </si>
  <si>
    <t>FDLSC-CPS-814-2025</t>
  </si>
  <si>
    <t>https://community.secop.gov.co/Public/Tendering/OpportunityDetail/Index?noticeUID=CO1.NTC.9098109&amp;isFromPublicArea=True&amp;isModal=true&amp;asPopupView=true</t>
  </si>
  <si>
    <t>JHON MARIO CASTILLO HERNANDEZ</t>
  </si>
  <si>
    <t>CO1.PCCNTR.6197950</t>
  </si>
  <si>
    <t>FDLSC-CPS-436-2024</t>
  </si>
  <si>
    <t>LA CUENTA DE COBRO FUE PRESENTADA Y PAGADA EN 2024//El saldo pendiente se encuentra pendiente de liberación o fue liberado a favor de la entidad por área de presupuesto.</t>
  </si>
  <si>
    <t>ANLLY CAMILA CASALLAS RIAÑO</t>
  </si>
  <si>
    <t>CO1.PCCNTR.6979286</t>
  </si>
  <si>
    <t>FDLSC-CPS-1032-2024</t>
  </si>
  <si>
    <t>//Falta cobrar el mes diciembre 2024.</t>
  </si>
  <si>
    <t>ANDRES CAMILO RODRIGUEZ ROJAS</t>
  </si>
  <si>
    <t>CO1.PCCNTR.6786408</t>
  </si>
  <si>
    <t>FDLSC-CPS-679-2024</t>
  </si>
  <si>
    <t>https://community.secop.gov.co/Public/Tendering/OpportunityDetail/Index?noticeUID=CO1.NTC.6740006&amp;isFromPublicArea=True&amp;isModal=true&amp;asPopupView=true</t>
  </si>
  <si>
    <t xml:space="preserve"> 1 2  3 </t>
  </si>
  <si>
    <t>CO1.PCCNTR.6339807</t>
  </si>
  <si>
    <t>FDLSC-CPS-502-2024</t>
  </si>
  <si>
    <t>https://community.secop.gov.co/Public/Tendering/OpportunityDetail/Index?noticeUID=CO1.NTC.6139121&amp;isFromPublicArea=True&amp;isModal=true&amp;asPopupView=true</t>
  </si>
  <si>
    <t>CO1.PCCNTR.7077603</t>
  </si>
  <si>
    <t>FDLSC-CPS-1074-2024</t>
  </si>
  <si>
    <t>Pendiente marcar como  pagado la  totalidad  de  las  cuentas     //Falta cobrar la fracción de mes febrero 2025.</t>
  </si>
  <si>
    <t>https://community.secop.gov.co/Public/Tendering/OpportunityDetail/Index?noticeUID=CO1.NTC.7117266&amp;isFromPublicArea=True&amp;isModal=true&amp;asPopupView=true</t>
  </si>
  <si>
    <t xml:space="preserve">VICTOR MAURICIO ARDILA RODRIGUEZ                                                          </t>
  </si>
  <si>
    <t>CO1.PCCNTR.8359440</t>
  </si>
  <si>
    <t>FDLSC-CPS-746-2025</t>
  </si>
  <si>
    <t>JAIRO ANTONIO MENDEZ BERMUDEZ</t>
  </si>
  <si>
    <t xml:space="preserve">VALENTINA MARTINEZ PARRA                 </t>
  </si>
  <si>
    <t xml:space="preserve"> 2026  3</t>
  </si>
  <si>
    <t>CO1.PCCNTR.6970473</t>
  </si>
  <si>
    <t>FDLSC-CPS-944-2024</t>
  </si>
  <si>
    <t>https://community.secop.gov.co/Public/Tendering/OpportunityDetail/Index?noticeUID=CO1.NTC.6950170&amp;isFromPublicArea=True&amp;isModal=true&amp;asPopupView=true</t>
  </si>
  <si>
    <t>CO1.PCCNTR.6883128</t>
  </si>
  <si>
    <t>FDLSC-CPS-792-2024</t>
  </si>
  <si>
    <t xml:space="preserve">JUAN DAVID LADINO ALFONSO </t>
  </si>
  <si>
    <t>CO1.PCCNTR.7973456</t>
  </si>
  <si>
    <t>FDLSC-CPS-638-2025</t>
  </si>
  <si>
    <t xml:space="preserve">Pendiente por cobrar 4 días, cobra en el mes de julio. </t>
  </si>
  <si>
    <t>https://community.secop.gov.co/Public/Tendering/OpportunityDetail/Index?noticeUID=CO1.NTC.8275663&amp;isFromPublicArea=True&amp;isModal=true&amp;asPopupView=true</t>
  </si>
  <si>
    <t>LUIS FRANCISCO GUEVARA CAMARGO</t>
  </si>
  <si>
    <t xml:space="preserve"> 4 CESION</t>
  </si>
  <si>
    <t>CO1.PCCNTR.7952094</t>
  </si>
  <si>
    <t>FDLSC-CPS-651-2025</t>
  </si>
  <si>
    <t>https://community.secop.gov.co/Public/Tendering/OpportunityDetail/Index?noticeUID=CO1.NTC.8240397&amp;isFromPublicArea=True&amp;isModal=true&amp;asPopupView=true</t>
  </si>
  <si>
    <t>CO1.PCCNTR.7423821</t>
  </si>
  <si>
    <t>FDLSC-CPS-039-2025</t>
  </si>
  <si>
    <t>EDGAR ADRIAN MATEUS RAMIREZ</t>
  </si>
  <si>
    <t>CO1.PCCNTR.6749988</t>
  </si>
  <si>
    <t>FDLSC-CPS-592-2024</t>
  </si>
  <si>
    <t>Falta cobrar 11 dias de febrero</t>
  </si>
  <si>
    <t>https://community.secop.gov.co/Public/Tendering/OpportunityDetail/Index?noticeUID=CO1.NTC.6679509&amp;isFromPublicArea=True&amp;isModal=true&amp;asPopupView=true</t>
  </si>
  <si>
    <t>LOHANA VALERIA RUIZ MARQUEZ</t>
  </si>
  <si>
    <t>CO1.PCCNTR.7731529</t>
  </si>
  <si>
    <t>FDLSC-CPS-376-2025</t>
  </si>
  <si>
    <t>CRISTIAN ALEJANDRO BEDOYA ROSAS</t>
  </si>
  <si>
    <t xml:space="preserve"> 1 Y  2026  9</t>
  </si>
  <si>
    <t>CO1.PCCNTR.6677455</t>
  </si>
  <si>
    <t>FDLSC-CPS-590-2024</t>
  </si>
  <si>
    <t>Pendiente marcar como  pagado la  totalidad  de  las  cuentas//ACTA DE LIBERACION DE SALDO 01/04/2025</t>
  </si>
  <si>
    <t>https://community.secop.gov.co/Public/Tendering/OpportunityDetail/Index?noticeUID=CO1.NTC.6597324&amp;isFromPublicArea=True&amp;isModal=true&amp;asPopupView=true</t>
  </si>
  <si>
    <t>ANDREA LORENA REAL RAMIREZ</t>
  </si>
  <si>
    <t xml:space="preserve"> 5 CESION</t>
  </si>
  <si>
    <t>CO1.PCCNTR.6947045</t>
  </si>
  <si>
    <t>FDLSC-CPS-902-2024</t>
  </si>
  <si>
    <t>VICTOR ALFONSO LOPEZ DIAZ</t>
  </si>
  <si>
    <t xml:space="preserve">FERNANDO SOTELO AVILA                                             </t>
  </si>
  <si>
    <t>CO1.PCCNTR.8650950</t>
  </si>
  <si>
    <t>FDLSC-CPS-868-2025</t>
  </si>
  <si>
    <t>CARLOS ASDROBAL MAHECHA SUAREZ</t>
  </si>
  <si>
    <t>CO1.PCCNTR.7958555</t>
  </si>
  <si>
    <t>FDLSC-CPS-654-2025</t>
  </si>
  <si>
    <t>https://community.secop.gov.co/Public/Tendering/OpportunityDetail/Index?noticeUID=CO1.NTC.8254415&amp;isFromPublicArea=True&amp;isModal=true&amp;asPopupView=true</t>
  </si>
  <si>
    <t xml:space="preserve">JESSICA PAOLA GOMEZ DIAZ </t>
  </si>
  <si>
    <t>CO1.PCCNTR.7838529</t>
  </si>
  <si>
    <t>FDLSC-CPS-584-2025</t>
  </si>
  <si>
    <t xml:space="preserve">Ultima cuenta 9/02/2026  se solicito liberación de saldo en la misma fecha </t>
  </si>
  <si>
    <t xml:space="preserve">ALEXANDER BARRETO CALDERON </t>
  </si>
  <si>
    <t>CO1.PCCNTR.6983163</t>
  </si>
  <si>
    <t>FDLSC-CPS-1050-2024</t>
  </si>
  <si>
    <t>https://community.secop.gov.co/Public/Tendering/OpportunityDetail/Index?noticeUID=CO1.NTC.6925821&amp;isFromPublicArea=True&amp;isModal=true&amp;asPopupView=true</t>
  </si>
  <si>
    <t>FRANK NICOLAS CANTOR ESPITIA</t>
  </si>
  <si>
    <t>CO1.PCCNTR.7929474</t>
  </si>
  <si>
    <t>FDLSC-CPS-639-2025</t>
  </si>
  <si>
    <t>https://community.secop.gov.co/Public/Tendering/OpportunityDetail/Index?noticeUID=CO1.NTC.8132448&amp;isFromPublicArea=True&amp;isModal=true&amp;asPopupView=true</t>
  </si>
  <si>
    <t>JHEISON SEBASTIAN SANTACRUZ FINO</t>
  </si>
  <si>
    <t xml:space="preserve">AHYDA ROCIO QUIROGA PIRAQUIVE </t>
  </si>
  <si>
    <t>Se debe realizar la liberación de ($2.080.000) por concepto de vigencia fiscal ya que ese saldo no fue ejecutado,la ultima cuenta ya fue presentada y pagada en el 2026.</t>
  </si>
  <si>
    <t>CO1.PCCNTR.6099510</t>
  </si>
  <si>
    <t>FDLSC-CPS-273-2024</t>
  </si>
  <si>
    <t>Falta cobrar 17 dias de septiembre</t>
  </si>
  <si>
    <t>https://community.secop.gov.co/Public/Tendering/OpportunityDetail/Index?noticeUID=CO1.NTC.5843035&amp;isFromPublicArea=True&amp;isModal=true&amp;asPopupView=true</t>
  </si>
  <si>
    <t>CO1.PCCNTR.8290048</t>
  </si>
  <si>
    <t>FDLSC-CPS-733-2025</t>
  </si>
  <si>
    <t>LADY JOHANNA MORENO RINCON</t>
  </si>
  <si>
    <t xml:space="preserve"> 3 Y  2026  4</t>
  </si>
  <si>
    <t>CO1.PCCNTR.7545904</t>
  </si>
  <si>
    <t>FDLSC-CPS-107-2025</t>
  </si>
  <si>
    <t>https://community.secop.gov.co/Public/Tendering/OpportunityDetail/Index?noticeUID=CO1.NTC.7697040&amp;isFromPublicArea=True&amp;isModal=true&amp;asPopupView=true</t>
  </si>
  <si>
    <t>WILLIAM FELIPE ORDUZ ANDONOFF</t>
  </si>
  <si>
    <t>CO1.PCCNTR.6953707</t>
  </si>
  <si>
    <t>FDLSC-CPS-931-2024</t>
  </si>
  <si>
    <t>LINA SUGGEY RUIZ RIVERA</t>
  </si>
  <si>
    <t>CO1.PCCNTR.7790967</t>
  </si>
  <si>
    <t>FDLSC-CPS-502-2025</t>
  </si>
  <si>
    <t>OLGA LUCIA ZAWADZKY CASTILLO</t>
  </si>
  <si>
    <t>CO1.PCCNTR.6511437</t>
  </si>
  <si>
    <t>FDLSC-CPS-542-2024</t>
  </si>
  <si>
    <t>https://community.secop.gov.co/Public/Tendering/OpportunityDetail/Index?noticeUID=CO1.NTC.6293904&amp;isFromPublicArea=True&amp;isModal=true&amp;asPopupView=true</t>
  </si>
  <si>
    <t>OCTAGONO GROUP SAS</t>
  </si>
  <si>
    <t>YUDY LESNAIDA UMBARILA OIVARES</t>
  </si>
  <si>
    <t>NO HABIA S PARA MARCAR</t>
  </si>
  <si>
    <t>CO1.PCCNTR.6891451</t>
  </si>
  <si>
    <t>FDLSC-CPS-826-2024</t>
  </si>
  <si>
    <t>LA CUENTA DE COBRO FUE PRESENTADA Y PAGADA EN JUNIO 2024 PENDIENTE LIBERACION  SALDO</t>
  </si>
  <si>
    <t>GINA MIREYA TORRES BARON</t>
  </si>
  <si>
    <t>CO1.PCCNTR.8171982</t>
  </si>
  <si>
    <t>FDLSC-CPS-717-2025</t>
  </si>
  <si>
    <t>JUAN DAVID LOMBANA MUÑOZ</t>
  </si>
  <si>
    <t>CO1.PCCNTR.7666703</t>
  </si>
  <si>
    <t>FDLSC-CPS-251-2025</t>
  </si>
  <si>
    <t>CESAR AUGUSTO PACHON CELY</t>
  </si>
  <si>
    <t>CO1.PCCNTR.7790228</t>
  </si>
  <si>
    <t>FDLSC-CPS-523-2025</t>
  </si>
  <si>
    <t>DANIEL ENRIQUE GONZALEZ PAVAS</t>
  </si>
  <si>
    <t xml:space="preserve"> 4 Y  2026  8</t>
  </si>
  <si>
    <t>CO1.PCCNTR.6882680</t>
  </si>
  <si>
    <t>FDLSC-CPS-785-2024</t>
  </si>
  <si>
    <t>WILMAR YOBANI PARADA PEREZ</t>
  </si>
  <si>
    <t>CO1.PCCNTR.6062525</t>
  </si>
  <si>
    <t>FDLSC-CPS-163-2024</t>
  </si>
  <si>
    <t>El contratista no cobro los ultimos siete dias del contrato por valor de $ 1,586,667</t>
  </si>
  <si>
    <t>https://community.secop.gov.co/Public/Tendering/OpportunityDetail/Index?noticeUID=CO1.NTC.5784298&amp;isFromPublicArea=True&amp;isModal=true&amp;asPopupView=true</t>
  </si>
  <si>
    <t>DIANA MARCELA VAHOS GIL</t>
  </si>
  <si>
    <t>CO1.PCCNTR.8115698</t>
  </si>
  <si>
    <t>FDLSC-CPS-712-2025</t>
  </si>
  <si>
    <t xml:space="preserve">Pendiente marcar como  pagado la  totalidad  de  las  cuentas // ANDRES JULIAN GUEVARA: NO HA PRESENTADO CUENTA DE COBRO TIENE PENDIENTE REALIZAR PROCESO DE CONTROL DE RETIRO </t>
  </si>
  <si>
    <t>ANDRES JULIAN GUEVARA CELIS</t>
  </si>
  <si>
    <t xml:space="preserve">ANDRES JULIAN GUEVARA: NO HA PRESENTADO CUENTA DE COBRO TIENE PENDIENTE REALIZAR PROCESO DE CONTROL DE RETIRO </t>
  </si>
  <si>
    <t>CO1.PCCNTR.6887188</t>
  </si>
  <si>
    <t>FDLSC-CPS-804-2024</t>
  </si>
  <si>
    <t>INGRITH CATALINA HERNANDES SEPULVEDA</t>
  </si>
  <si>
    <t>CO1.PCCNTR.7145003</t>
  </si>
  <si>
    <t>FDLSC-COP-1138-2024</t>
  </si>
  <si>
    <t>https://community.secop.gov.co/Public/Tendering/OpportunityDetail/Index?noticeUID=CO1.NTC.6991940&amp;isFromPublicArea=True&amp;isModal=true&amp;asPopupView=true</t>
  </si>
  <si>
    <t>UNIÓN TEMPORAL PYT</t>
  </si>
  <si>
    <t>ISOLIER ANDRES EGUIS BENITEZ - CARLOS ALBERTO CASTAÑEDA GONZALEZ</t>
  </si>
  <si>
    <t>CO1.PCCNTR.6152082</t>
  </si>
  <si>
    <t>FDLSC-CPS-380-2024</t>
  </si>
  <si>
    <t>Presenta acta de liberaciòn por valor de $ 5,850,000 no esta firmado por el alcalde</t>
  </si>
  <si>
    <t>https://community.secop.gov.co/Public/Tendering/OpportunityDetail/Index?noticeUID=CO1.NTC.5903427&amp;isFromPublicArea=True&amp;isModal=true&amp;asPopupView=true</t>
  </si>
  <si>
    <t>GONZALO CRUZ RUEDA</t>
  </si>
  <si>
    <t>CO1.PCCNTR.7767419</t>
  </si>
  <si>
    <t>FDLSC-CPS-466-2025</t>
  </si>
  <si>
    <t>https://community.secop.gov.co/Public/Tendering/OpportunityDetail/Index?noticeUID=CO1.NTC.7867031&amp;isFromPublicArea=True&amp;isModal=true&amp;asPopupView=true</t>
  </si>
  <si>
    <t>YEIZON QUIROGA OLAYA</t>
  </si>
  <si>
    <t xml:space="preserve"> 1 Y 7</t>
  </si>
  <si>
    <t>CO1.PCCNTR.6881815</t>
  </si>
  <si>
    <t>FDLSC-CPS-781-2024</t>
  </si>
  <si>
    <t>Se presentó cuenta de cobro final y se realizó acta de liberación 1 octubre de 2025</t>
  </si>
  <si>
    <t>CO1.PCCNTR.6964291</t>
  </si>
  <si>
    <t>FDLSC-CPS-1007-2024</t>
  </si>
  <si>
    <t>//Pendientes por cobrar cuentas del mes de enero y febrero de 2025</t>
  </si>
  <si>
    <t>GERMAN DAVID DEL CASTILLO DUQUE</t>
  </si>
  <si>
    <t>Pendientes por cobrar cuentas del mes de enero y febrero de 2025</t>
  </si>
  <si>
    <t>CO1.PCCNTR.6129708</t>
  </si>
  <si>
    <t>FDLSC-CPS-354-2024</t>
  </si>
  <si>
    <t>ACTA DE LIQUIDACION 02/12/2024</t>
  </si>
  <si>
    <t>HECTOR JUNIOR MURILLO MOSQUERA</t>
  </si>
  <si>
    <t>MAYRA ALEJANDRA CAÑON VELAZCO</t>
  </si>
  <si>
    <t>ALEJANDRA GONZALEZ MAHECHA</t>
  </si>
  <si>
    <t>RAQUEL JOHANNA RAMIREZ BASTIDAS</t>
  </si>
  <si>
    <t xml:space="preserve">NO HABIAN PAGOS PENDIENTES POR APROBAR </t>
  </si>
  <si>
    <t>La ultima cuenta fue cargada  21/03/2025</t>
  </si>
  <si>
    <t>MYRIAM JEANETH GONZALEZ SANCHEZ</t>
  </si>
  <si>
    <t>NO TIENE PAGOS POR MARCAR</t>
  </si>
  <si>
    <t xml:space="preserve">Se requerio  ala entidad ppendiente soportes para liquidar </t>
  </si>
  <si>
    <t>FREDY ARLEY MATEUS TORRES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</si>
</sst>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 #,##0_-;\-&quot;$&quot;\ * #,##0_-;_-&quot;$&quot;\ * &quot;-&quot;??_-;_-@_-"/>
  </numFmts>
  <fonts count="16">
    <font>
      <sz val="11"/>
      <name val="Calibri"/>
    </font>
    <font>
      <sz val="11"/>
      <color theme="1"/>
      <name val="Aptos Narrow"/>
      <family val="2"/>
      <scheme val="minor"/>
    </font>
    <font>
      <sz val="11"/>
      <color theme="1"/>
      <name val="Calibri"/>
      <family val="2"/>
    </font>
    <font>
      <b/>
      <sz val="11"/>
      <color theme="1"/>
      <name val="Calibri"/>
      <family val="2"/>
    </font>
    <font>
      <b/>
      <sz val="11"/>
      <color theme="0"/>
      <name val="Calibri"/>
      <family val="2"/>
    </font>
    <font>
      <sz val="11"/>
      <name val="Calibri"/>
      <family val="2"/>
    </font>
    <font>
      <sz val="8"/>
      <name val="Calibri"/>
    </font>
    <font>
      <b/>
      <sz val="11"/>
      <color rgb="FFFFFFFF"/>
      <name val="Calibri"/>
      <family val="2"/>
    </font>
    <font>
      <sz val="11"/>
      <color rgb="FF000000"/>
      <name val="Calibri"/>
    </font>
    <font>
      <b/>
      <sz val="9"/>
      <color theme="1"/>
      <name val="Calibri"/>
      <family val="2"/>
    </font>
    <font>
      <b/>
      <sz val="9"/>
      <color theme="1"/>
      <name val="Calibri"/>
    </font>
    <font>
      <u/>
      <sz val="11"/>
      <color theme="10"/>
      <name val="Calibri"/>
    </font>
    <font>
      <sz val="11"/>
      <color rgb="FF242424"/>
      <name val="Aptos Narrow"/>
      <charset val="1"/>
    </font>
    <font>
      <sz val="11"/>
      <color rgb="FF000000"/>
      <name val="Calibri"/>
      <family val="2"/>
    </font>
    <font>
      <sz val="11"/>
      <color rgb="FF000000"/>
      <name val="Calibri"/>
      <charset val="1"/>
    </font>
    <font>
      <sz val="11"/>
      <name val="Calibri"/>
      <family val="2"/>
      <charset val="1"/>
    </font>
  </fonts>
  <fills count="8">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rgb="FFFFFF00"/>
        <bgColor indexed="64"/>
      </patternFill>
    </fill>
    <fill>
      <patternFill patternType="solid">
        <fgColor rgb="FF156082"/>
        <bgColor rgb="FF156082"/>
      </patternFill>
    </fill>
    <fill>
      <patternFill patternType="solid">
        <fgColor theme="9" tint="0.59999389629810485"/>
        <bgColor indexed="64"/>
      </patternFill>
    </fill>
    <fill>
      <patternFill patternType="solid">
        <fgColor rgb="FFC0E6F5"/>
        <bgColor rgb="FFC0E6F5"/>
      </patternFill>
    </fill>
  </fills>
  <borders count="6">
    <border>
      <left/>
      <right/>
      <top/>
      <bottom/>
      <diagonal/>
    </border>
    <border>
      <left/>
      <right/>
      <top style="thin">
        <color theme="4" tint="0.39997558519241921"/>
      </top>
      <bottom style="thin">
        <color theme="4" tint="0.39997558519241921"/>
      </bottom>
      <diagonal/>
    </border>
    <border>
      <left/>
      <right/>
      <top style="thin">
        <color rgb="FF44B3E1"/>
      </top>
      <bottom style="thin">
        <color rgb="FF44B3E1"/>
      </bottom>
      <diagonal/>
    </border>
    <border>
      <left/>
      <right style="thin">
        <color rgb="FF44B3E1"/>
      </right>
      <top style="thin">
        <color rgb="FF44B3E1"/>
      </top>
      <bottom style="thin">
        <color rgb="FF44B3E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11" fillId="0" borderId="0" applyNumberFormat="0" applyFill="0" applyBorder="0" applyAlignment="0" applyProtection="0"/>
  </cellStyleXfs>
  <cellXfs count="57">
    <xf numFmtId="0" fontId="0" fillId="0" borderId="0" xfId="0"/>
    <xf numFmtId="165" fontId="0" fillId="0" borderId="0" xfId="1" applyNumberFormat="1" applyFont="1"/>
    <xf numFmtId="10" fontId="0" fillId="0" borderId="0" xfId="2" applyNumberFormat="1" applyFont="1" applyAlignment="1">
      <alignment horizontal="center"/>
    </xf>
    <xf numFmtId="10" fontId="0" fillId="0" borderId="0" xfId="2" applyNumberFormat="1" applyFont="1"/>
    <xf numFmtId="10" fontId="2" fillId="3" borderId="1" xfId="2" applyNumberFormat="1" applyFont="1" applyFill="1" applyBorder="1" applyAlignment="1">
      <alignment horizontal="center"/>
    </xf>
    <xf numFmtId="10" fontId="2" fillId="0" borderId="1" xfId="2" applyNumberFormat="1" applyFont="1" applyBorder="1" applyAlignment="1">
      <alignment horizontal="center"/>
    </xf>
    <xf numFmtId="0" fontId="5" fillId="0" borderId="0" xfId="0" applyFont="1"/>
    <xf numFmtId="0" fontId="0" fillId="0" borderId="0" xfId="0" applyAlignment="1">
      <alignment horizontal="center"/>
    </xf>
    <xf numFmtId="165" fontId="0" fillId="0" borderId="0" xfId="1" applyNumberFormat="1" applyFont="1" applyAlignment="1"/>
    <xf numFmtId="0" fontId="0" fillId="0" borderId="0" xfId="0" applyAlignment="1">
      <alignment wrapText="1"/>
    </xf>
    <xf numFmtId="165" fontId="3" fillId="4" borderId="1" xfId="1" applyNumberFormat="1" applyFont="1" applyFill="1" applyBorder="1" applyAlignment="1">
      <alignment wrapText="1"/>
    </xf>
    <xf numFmtId="10" fontId="4" fillId="2" borderId="1" xfId="0" applyNumberFormat="1" applyFont="1" applyFill="1" applyBorder="1" applyAlignment="1">
      <alignment wrapText="1"/>
    </xf>
    <xf numFmtId="0" fontId="4" fillId="2" borderId="1" xfId="0" applyFont="1" applyFill="1" applyBorder="1" applyAlignment="1">
      <alignment wrapText="1"/>
    </xf>
    <xf numFmtId="0" fontId="3" fillId="4" borderId="1" xfId="0" applyFont="1" applyFill="1" applyBorder="1" applyAlignment="1">
      <alignment horizontal="center" wrapText="1"/>
    </xf>
    <xf numFmtId="0" fontId="3" fillId="4" borderId="1" xfId="0" applyFont="1" applyFill="1" applyBorder="1" applyAlignment="1">
      <alignment wrapText="1"/>
    </xf>
    <xf numFmtId="14" fontId="0" fillId="0" borderId="0" xfId="0" applyNumberFormat="1"/>
    <xf numFmtId="0" fontId="8" fillId="0" borderId="2" xfId="0" applyFont="1" applyBorder="1"/>
    <xf numFmtId="0" fontId="0" fillId="0" borderId="0" xfId="0" applyAlignment="1">
      <alignment horizontal="center" vertical="center" wrapText="1"/>
    </xf>
    <xf numFmtId="0" fontId="7" fillId="5" borderId="2" xfId="0" applyFont="1" applyFill="1" applyBorder="1" applyAlignment="1">
      <alignment horizontal="center" vertical="center" wrapText="1"/>
    </xf>
    <xf numFmtId="14" fontId="7" fillId="5" borderId="2" xfId="0" applyNumberFormat="1"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2" xfId="0" applyFont="1" applyFill="1" applyBorder="1" applyAlignment="1">
      <alignment wrapText="1"/>
    </xf>
    <xf numFmtId="14" fontId="7" fillId="5" borderId="2" xfId="0" applyNumberFormat="1" applyFont="1" applyFill="1" applyBorder="1" applyAlignment="1">
      <alignment wrapText="1"/>
    </xf>
    <xf numFmtId="0" fontId="7" fillId="5" borderId="3" xfId="0" applyFont="1" applyFill="1" applyBorder="1" applyAlignment="1">
      <alignment wrapText="1"/>
    </xf>
    <xf numFmtId="10" fontId="0" fillId="0" borderId="0" xfId="2" applyNumberFormat="1" applyFont="1" applyBorder="1" applyAlignment="1">
      <alignment horizontal="center"/>
    </xf>
    <xf numFmtId="14" fontId="0" fillId="0" borderId="0" xfId="0" applyNumberFormat="1" applyAlignment="1">
      <alignment horizontal="center"/>
    </xf>
    <xf numFmtId="0" fontId="0" fillId="0" borderId="0" xfId="0" applyAlignment="1">
      <alignment horizontal="left"/>
    </xf>
    <xf numFmtId="0" fontId="9" fillId="6" borderId="2" xfId="0" applyFont="1" applyFill="1" applyBorder="1" applyAlignment="1">
      <alignment horizontal="center" vertical="center" wrapText="1"/>
    </xf>
    <xf numFmtId="14" fontId="9" fillId="6" borderId="2" xfId="0" applyNumberFormat="1" applyFont="1" applyFill="1" applyBorder="1" applyAlignment="1">
      <alignment horizontal="center" vertical="center" wrapText="1"/>
    </xf>
    <xf numFmtId="0" fontId="10" fillId="6" borderId="3" xfId="0" applyFont="1" applyFill="1" applyBorder="1" applyAlignment="1">
      <alignment horizontal="center" vertical="center" wrapText="1"/>
    </xf>
    <xf numFmtId="14" fontId="0" fillId="0" borderId="0" xfId="0" applyNumberFormat="1" applyAlignment="1">
      <alignment horizontal="center" wrapText="1"/>
    </xf>
    <xf numFmtId="0" fontId="0" fillId="0" borderId="0" xfId="0" applyAlignment="1">
      <alignment vertical="center" wrapText="1"/>
    </xf>
    <xf numFmtId="0" fontId="0" fillId="0" borderId="0" xfId="0" applyAlignment="1">
      <alignment horizontal="left" wrapText="1"/>
    </xf>
    <xf numFmtId="0" fontId="0" fillId="0" borderId="0" xfId="0" applyAlignment="1">
      <alignment horizontal="left" vertical="center" wrapText="1"/>
    </xf>
    <xf numFmtId="165" fontId="3" fillId="4" borderId="1" xfId="1" applyNumberFormat="1" applyFont="1" applyFill="1" applyBorder="1" applyAlignment="1">
      <alignment horizontal="center" wrapText="1"/>
    </xf>
    <xf numFmtId="0" fontId="11" fillId="0" borderId="0" xfId="3"/>
    <xf numFmtId="0" fontId="12" fillId="0" borderId="0" xfId="0" applyFont="1"/>
    <xf numFmtId="0" fontId="13" fillId="0" borderId="4" xfId="0" applyFont="1" applyBorder="1"/>
    <xf numFmtId="0" fontId="13" fillId="0" borderId="5" xfId="0" applyFont="1" applyBorder="1"/>
    <xf numFmtId="0" fontId="14" fillId="0" borderId="0" xfId="0" applyFont="1" applyAlignment="1">
      <alignment wrapText="1"/>
    </xf>
    <xf numFmtId="0" fontId="12" fillId="0" borderId="4" xfId="0" applyFont="1" applyBorder="1"/>
    <xf numFmtId="0" fontId="13" fillId="0" borderId="0" xfId="0" applyFont="1"/>
    <xf numFmtId="0" fontId="0" fillId="0" borderId="4" xfId="0" applyBorder="1"/>
    <xf numFmtId="0" fontId="8" fillId="0" borderId="0" xfId="0" applyFont="1" applyAlignment="1">
      <alignment wrapText="1"/>
    </xf>
    <xf numFmtId="0" fontId="0" fillId="0" borderId="4" xfId="0" applyBorder="1" applyAlignment="1">
      <alignment horizontal="left"/>
    </xf>
    <xf numFmtId="0" fontId="5" fillId="0" borderId="0" xfId="0" applyFont="1" applyAlignment="1">
      <alignment wrapText="1"/>
    </xf>
    <xf numFmtId="0" fontId="0" fillId="0" borderId="0" xfId="0" applyAlignment="1">
      <alignment horizontal="center" vertical="center"/>
    </xf>
    <xf numFmtId="0" fontId="0" fillId="0" borderId="0" xfId="0" applyAlignment="1">
      <alignment vertical="center"/>
    </xf>
    <xf numFmtId="165" fontId="0" fillId="0" borderId="0" xfId="1" applyNumberFormat="1" applyFont="1" applyAlignment="1">
      <alignment vertical="center"/>
    </xf>
    <xf numFmtId="10" fontId="0" fillId="0" borderId="0" xfId="2" applyNumberFormat="1" applyFont="1" applyAlignment="1">
      <alignment vertical="center"/>
    </xf>
    <xf numFmtId="10" fontId="0" fillId="0" borderId="0" xfId="2" applyNumberFormat="1" applyFont="1" applyAlignment="1">
      <alignment horizontal="center" vertical="center"/>
    </xf>
    <xf numFmtId="0" fontId="8" fillId="7" borderId="2" xfId="0" applyFont="1" applyFill="1" applyBorder="1" applyAlignment="1">
      <alignment vertical="center" wrapText="1"/>
    </xf>
    <xf numFmtId="14" fontId="0" fillId="0" borderId="0" xfId="0" applyNumberFormat="1" applyAlignment="1">
      <alignment vertical="center"/>
    </xf>
    <xf numFmtId="14" fontId="0" fillId="0" borderId="0" xfId="0" applyNumberFormat="1" applyAlignment="1">
      <alignment horizontal="center" vertical="center"/>
    </xf>
    <xf numFmtId="0" fontId="8" fillId="0" borderId="2" xfId="0" applyFont="1" applyBorder="1" applyAlignment="1">
      <alignment vertical="center" wrapText="1"/>
    </xf>
    <xf numFmtId="0" fontId="0" fillId="0" borderId="0" xfId="0" applyAlignment="1">
      <alignment horizontal="left" vertical="center"/>
    </xf>
    <xf numFmtId="0" fontId="15" fillId="0" borderId="0" xfId="0" applyFont="1"/>
  </cellXfs>
  <cellStyles count="4">
    <cellStyle name="Hyperlink" xfId="3" xr:uid="{00000000-000B-0000-0000-000008000000}"/>
    <cellStyle name="Moneda" xfId="1" builtinId="4"/>
    <cellStyle name="Normal" xfId="0" builtinId="0"/>
    <cellStyle name="Porcentaje" xfId="2" builtinId="5"/>
  </cellStyles>
  <dxfs count="63">
    <dxf>
      <numFmt numFmtId="0" formatCode="General"/>
      <alignment horizontal="left"/>
    </dxf>
    <dxf>
      <numFmt numFmtId="19" formatCode="dd/mm/yyyy"/>
      <alignment horizontal="center"/>
    </dxf>
    <dxf>
      <numFmt numFmtId="0" formatCode="General"/>
      <alignment horizontal="center"/>
    </dxf>
    <dxf>
      <numFmt numFmtId="0" formatCode="General"/>
      <alignment horizontal="center"/>
    </dxf>
    <dxf>
      <numFmt numFmtId="0" formatCode="General"/>
    </dxf>
    <dxf>
      <numFmt numFmtId="0" formatCode="General"/>
    </dxf>
    <dxf>
      <numFmt numFmtId="0" formatCode="General"/>
    </dxf>
    <dxf>
      <numFmt numFmtId="19" formatCode="dd/mm/yyyy"/>
    </dxf>
    <dxf>
      <numFmt numFmtId="19" formatCode="dd/mm/yyyy"/>
    </dxf>
    <dxf>
      <numFmt numFmtId="19" formatCode="dd/mm/yyyy"/>
    </dxf>
    <dxf>
      <numFmt numFmtId="0" formatCode="General"/>
    </dxf>
    <dxf>
      <numFmt numFmtId="0" formatCode="General"/>
    </dxf>
    <dxf>
      <numFmt numFmtId="0" formatCode="General"/>
    </dxf>
    <dxf>
      <alignment horizontal="center" vertical="bottom" textRotation="0" wrapText="0" indent="0" justifyLastLine="0" shrinkToFit="0" readingOrder="0"/>
    </dxf>
    <dxf>
      <numFmt numFmtId="14" formatCode="0.00%"/>
      <alignment horizontal="center" vertical="bottom" textRotation="0" wrapText="0" indent="0" justifyLastLine="0" shrinkToFit="0" readingOrder="0"/>
    </dxf>
    <dxf>
      <numFmt numFmtId="14" formatCode="0.00%"/>
      <alignment horizontal="center" vertical="bottom"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auto="1"/>
        <name val="Calibri"/>
        <scheme val="none"/>
      </font>
      <numFmt numFmtId="165" formatCode="_-&quot;$&quot;\ * #,##0_-;\-&quot;$&quot;\ * #,##0_-;_-&quot;$&quot;\ * &quot;-&quot;??_-;_-@_-"/>
    </dxf>
    <dxf>
      <font>
        <b val="0"/>
        <i val="0"/>
        <strike val="0"/>
        <condense val="0"/>
        <extend val="0"/>
        <outline val="0"/>
        <shadow val="0"/>
        <u val="none"/>
        <vertAlign val="baseline"/>
        <sz val="11"/>
        <color auto="1"/>
        <name val="Calibri"/>
        <scheme val="none"/>
      </font>
      <numFmt numFmtId="14" formatCode="0.00%"/>
    </dxf>
    <dxf>
      <numFmt numFmtId="14" formatCode="0.00%"/>
    </dxf>
    <dxf>
      <numFmt numFmtId="14" formatCode="0.00%"/>
    </dxf>
    <dxf>
      <numFmt numFmtId="165" formatCode="_-&quot;$&quot;\ * #,##0_-;\-&quot;$&quot;\ * #,##0_-;_-&quot;$&quot;\ * &quot;-&quot;??_-;_-@_-"/>
    </dxf>
    <dxf>
      <numFmt numFmtId="165" formatCode="_-&quot;$&quot;\ * #,##0_-;\-&quot;$&quot;\ * #,##0_-;_-&quot;$&quot;\ * &quot;-&quot;??_-;_-@_-"/>
    </dxf>
    <dxf>
      <numFmt numFmtId="165" formatCode="_-&quot;$&quot;\ * #,##0_-;\-&quot;$&quot;\ * #,##0_-;_-&quot;$&quot;\ * &quot;-&quot;??_-;_-@_-"/>
    </dxf>
    <dxf>
      <alignment vertical="bottom" textRotation="0" wrapText="1" justifyLastLine="0" shrinkToFit="0" readingOrder="0"/>
    </dxf>
    <dxf>
      <numFmt numFmtId="0" formatCode="General"/>
      <alignment horizontal="left"/>
    </dxf>
    <dxf>
      <numFmt numFmtId="19" formatCode="dd/mm/yyyy"/>
      <alignment horizontal="center"/>
    </dxf>
    <dxf>
      <numFmt numFmtId="0" formatCode="General"/>
      <alignment horizontal="center"/>
    </dxf>
    <dxf>
      <numFmt numFmtId="0" formatCode="General"/>
      <alignment horizontal="center"/>
    </dxf>
    <dxf>
      <numFmt numFmtId="0" formatCode="General"/>
    </dxf>
    <dxf>
      <numFmt numFmtId="0" formatCode="General"/>
    </dxf>
    <dxf>
      <numFmt numFmtId="0" formatCode="General"/>
    </dxf>
    <dxf>
      <numFmt numFmtId="19" formatCode="dd/mm/yyyy"/>
    </dxf>
    <dxf>
      <numFmt numFmtId="19" formatCode="dd/mm/yyyy"/>
    </dxf>
    <dxf>
      <numFmt numFmtId="19" formatCode="dd/mm/yyyy"/>
    </dxf>
    <dxf>
      <numFmt numFmtId="0" formatCode="General"/>
    </dxf>
    <dxf>
      <numFmt numFmtId="0" formatCode="General"/>
    </dxf>
    <dxf>
      <numFmt numFmtId="0" formatCode="General"/>
    </dxf>
    <dxf>
      <alignment horizontal="center" vertical="bottom" textRotation="0" wrapText="0" indent="0" justifyLastLine="0" shrinkToFit="0" readingOrder="0"/>
    </dxf>
    <dxf>
      <numFmt numFmtId="14" formatCode="0.00%"/>
      <alignment horizontal="center" vertical="bottom" textRotation="0" wrapText="0" indent="0" justifyLastLine="0" shrinkToFit="0" readingOrder="0"/>
    </dxf>
    <dxf>
      <numFmt numFmtId="14" formatCode="0.00%"/>
      <alignment horizontal="center" vertical="bottom"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auto="1"/>
        <name val="Calibri"/>
        <scheme val="none"/>
      </font>
      <numFmt numFmtId="165" formatCode="_-&quot;$&quot;\ * #,##0_-;\-&quot;$&quot;\ * #,##0_-;_-&quot;$&quot;\ * &quot;-&quot;??_-;_-@_-"/>
    </dxf>
    <dxf>
      <font>
        <b val="0"/>
        <i val="0"/>
        <strike val="0"/>
        <condense val="0"/>
        <extend val="0"/>
        <outline val="0"/>
        <shadow val="0"/>
        <u val="none"/>
        <vertAlign val="baseline"/>
        <sz val="11"/>
        <color auto="1"/>
        <name val="Calibri"/>
        <scheme val="none"/>
      </font>
      <numFmt numFmtId="14" formatCode="0.00%"/>
    </dxf>
    <dxf>
      <numFmt numFmtId="14" formatCode="0.00%"/>
    </dxf>
    <dxf>
      <numFmt numFmtId="14" formatCode="0.00%"/>
    </dxf>
    <dxf>
      <numFmt numFmtId="165" formatCode="_-&quot;$&quot;\ * #,##0_-;\-&quot;$&quot;\ * #,##0_-;_-&quot;$&quot;\ * &quot;-&quot;??_-;_-@_-"/>
    </dxf>
    <dxf>
      <numFmt numFmtId="165" formatCode="_-&quot;$&quot;\ * #,##0_-;\-&quot;$&quot;\ * #,##0_-;_-&quot;$&quot;\ * &quot;-&quot;??_-;_-@_-"/>
    </dxf>
    <dxf>
      <numFmt numFmtId="165" formatCode="_-&quot;$&quot;\ * #,##0_-;\-&quot;$&quot;\ * #,##0_-;_-&quot;$&quot;\ * &quot;-&quot;??_-;_-@_-"/>
    </dxf>
    <dxf>
      <alignment vertical="bottom" textRotation="0" wrapText="1" justifyLastLine="0" shrinkToFit="0" readingOrder="0"/>
    </dxf>
    <dxf>
      <numFmt numFmtId="0" formatCode="General"/>
    </dxf>
    <dxf>
      <numFmt numFmtId="0" formatCode="General"/>
    </dxf>
    <dxf>
      <numFmt numFmtId="0" formatCode="General"/>
    </dxf>
    <dxf>
      <numFmt numFmtId="19" formatCode="dd/mm/yyyy"/>
    </dxf>
    <dxf>
      <numFmt numFmtId="19" formatCode="dd/mm/yyyy"/>
    </dxf>
    <dxf>
      <numFmt numFmtId="19" formatCode="dd/mm/yyyy"/>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numFmt numFmtId="165" formatCode="_-&quot;$&quot;\ * #,##0_-;\-&quot;$&quot;\ * #,##0_-;_-&quot;$&quot;\ * &quot;-&quot;??_-;_-@_-"/>
    </dxf>
    <dxf>
      <alignment wrapText="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CEB29DFB-5A74-40B8-A6E4-E72004F09FB7}">
    <nsvFilter filterId="{00000000-0009-0000-0100-000002000000}" ref="A1:AB674" tableId="2"/>
  </namedSheetView>
  <namedSheetView name="Ver2" id="{20E9359F-359E-4FCC-9548-3F57E692B682}">
    <nsvFilter filterId="{00000000-0009-0000-0100-000002000000}" ref="A1:AB674" tableId="2"/>
  </namedSheetView>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E74110FA-967F-4490-A9AF-15F938376288}">
    <nsvFilter filterId="{00000000-0009-0000-0100-000002000000}" ref="A1:AB674" tableId="3"/>
    <nsvFilter filterId="{00000000-0001-0000-0200-000000000000}" ref="N699" tableId="0"/>
  </namedSheetView>
  <namedSheetView name="Ver2" id="{6773AA88-3B53-42AB-93DC-8017E5473138}">
    <nsvFilter filterId="{00000000-0009-0000-0100-000002000000}" ref="A1:AB674" tableId="3"/>
    <nsvFilter filterId="{00000000-0001-0000-0200-000000000000}" ref="N699" tableId="0"/>
  </namedSheetView>
</namedSheetViews>
</file>

<file path=xl/persons/person.xml><?xml version="1.0" encoding="utf-8"?>
<personList xmlns="http://schemas.microsoft.com/office/spreadsheetml/2018/threadedcomments" xmlns:x="http://schemas.openxmlformats.org/spreadsheetml/2006/main">
  <person displayName="Angela Andrea Aguirre Rueda" id="{D4976D0B-8B90-473A-A8AF-20C44D13E397}" userId="S::angela.aguirre@gobiernobogota.gov.co::1ae54129-f798-4943-99ee-5b7ce1881328"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1:S24" totalsRowShown="0" headerRowDxfId="62">
  <autoFilter ref="A1:S24" xr:uid="{00000000-0009-0000-0100-000001000000}"/>
  <tableColumns count="19">
    <tableColumn id="2" xr3:uid="{00000000-0010-0000-0000-000002000000}" name="idcontrato"/>
    <tableColumn id="3" xr3:uid="{00000000-0010-0000-0000-000003000000}" name="referenciadelcontrato"/>
    <tableColumn id="19" xr3:uid="{00000000-0010-0000-0000-000013000000}" name="valordelcontrato" dataDxfId="61" dataCellStyle="Moneda"/>
    <tableColumn id="20" xr3:uid="{00000000-0010-0000-0000-000014000000}" name="Valor real facturado"/>
    <tableColumn id="21" xr3:uid="{00000000-0010-0000-0000-000015000000}" name="Valor real pagado"/>
    <tableColumn id="22" xr3:uid="{00000000-0010-0000-0000-000016000000}" name="% Facturado" dataDxfId="60"/>
    <tableColumn id="23" xr3:uid="{00000000-0010-0000-0000-000017000000}" name="% Pagado" dataDxfId="59"/>
    <tableColumn id="31" xr3:uid="{00000000-0010-0000-0000-00001F000000}" name="Se acualizó la información en SECOP?"/>
    <tableColumn id="24" xr3:uid="{00000000-0010-0000-0000-000018000000}" name="Porqué no se acualizó?"/>
    <tableColumn id="30" xr3:uid="{00000000-0010-0000-0000-00001E000000}" name="urlproceso"/>
    <tableColumn id="1" xr3:uid="{378C4847-52A4-49DD-BB63-DEC1DBC743E7}" name="Nombre Contratista " dataDxfId="58"/>
    <tableColumn id="4" xr3:uid="{0D4CF113-924B-490D-8E33-02F24B50219C}" name="Tipo" dataDxfId="57"/>
    <tableColumn id="5" xr3:uid="{3B5927D6-F6CF-47D6-A77B-2105B27C44F9}" name="Modalidad de Contratación " dataDxfId="56"/>
    <tableColumn id="6" xr3:uid="{E8FE4F35-3197-47DD-BE68-E75462F17FFA}" name="Fecha de Suscripción" dataDxfId="55"/>
    <tableColumn id="7" xr3:uid="{687BEB9D-18FB-4ED6-8E0E-04B6F52707CE}" name="Fecha de inicio" dataDxfId="54"/>
    <tableColumn id="8" xr3:uid="{A65F9398-0264-408C-AD0F-B941A0566D9D}" name="Fecha final" dataDxfId="53"/>
    <tableColumn id="9" xr3:uid="{9083A3D3-27EE-472F-A0D2-BE4BC2247F28}" name=" Apoyo a la supervisión" dataDxfId="52"/>
    <tableColumn id="10" xr3:uid="{4A8F6116-0873-46D1-BF21-B0C7316D6A38}" name="Área " dataDxfId="51"/>
    <tableColumn id="11" xr3:uid="{E58CCB86-FEB7-4505-98A7-AAC22B3E540D}" name="División" dataDxfId="5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2" displayName="Tabla2" ref="A1:AB674" totalsRowShown="0" headerRowDxfId="49">
  <autoFilter ref="A1:AB674" xr:uid="{00000000-0009-0000-0100-000002000000}">
    <filterColumn colId="1">
      <filters>
        <filter val="FDLSC-CPS-588-2025"/>
      </filters>
    </filterColumn>
    <filterColumn colId="12">
      <filters>
        <filter val="NO"/>
      </filters>
    </filterColumn>
    <filterColumn colId="27">
      <filters blank="1"/>
    </filterColumn>
  </autoFilter>
  <tableColumns count="28">
    <tableColumn id="2" xr3:uid="{00000000-0010-0000-0100-000002000000}" name="idcontrato"/>
    <tableColumn id="3" xr3:uid="{00000000-0010-0000-0100-000003000000}" name="referenciadelcontrato"/>
    <tableColumn id="19" xr3:uid="{00000000-0010-0000-0100-000013000000}" name="valordelcontrato" dataDxfId="48" dataCellStyle="Moneda"/>
    <tableColumn id="20" xr3:uid="{00000000-0010-0000-0100-000014000000}" name="valorfacturado" dataDxfId="47" dataCellStyle="Moneda"/>
    <tableColumn id="21" xr3:uid="{00000000-0010-0000-0100-000015000000}" name="valorpagado" dataDxfId="46" dataCellStyle="Moneda"/>
    <tableColumn id="22" xr3:uid="{00000000-0010-0000-0100-000016000000}" name="% Facturado" dataDxfId="45" dataCellStyle="Porcentaje"/>
    <tableColumn id="23" xr3:uid="{00000000-0010-0000-0100-000017000000}" name="% Pagado" dataDxfId="44" dataCellStyle="Porcentaje"/>
    <tableColumn id="1" xr3:uid="{00000000-0010-0000-0100-000001000000}" name="Columna1" dataDxfId="43" dataCellStyle="Porcentaje">
      <calculatedColumnFormula>Tabla2[[#This Row],[% Facturado]]=Tabla2[[#This Row],[% Pagado]]</calculatedColumnFormula>
    </tableColumn>
    <tableColumn id="24" xr3:uid="{00000000-0010-0000-0100-000018000000}" name="Valor real facturado" dataDxfId="42" dataCellStyle="Moneda"/>
    <tableColumn id="25" xr3:uid="{00000000-0010-0000-0100-000019000000}" name="Valor real pagado" dataDxfId="41"/>
    <tableColumn id="26" xr3:uid="{00000000-0010-0000-0100-00001A000000}" name="% Facturado2" dataDxfId="40" dataCellStyle="Porcentaje">
      <calculatedColumnFormula>I2/C2</calculatedColumnFormula>
    </tableColumn>
    <tableColumn id="27" xr3:uid="{00000000-0010-0000-0100-00001B000000}" name="% Pagado2" dataDxfId="39" dataCellStyle="Porcentaje">
      <calculatedColumnFormula>J2/C2</calculatedColumnFormula>
    </tableColumn>
    <tableColumn id="28" xr3:uid="{00000000-0010-0000-0100-00001C000000}" name="Se acualizó la información en SECOP?" dataDxfId="38"/>
    <tableColumn id="29" xr3:uid="{00000000-0010-0000-0100-00001D000000}" name="Porqué no se actualizó?"/>
    <tableColumn id="30" xr3:uid="{00000000-0010-0000-0100-00001E000000}" name="urlproceso"/>
    <tableColumn id="4" xr3:uid="{5F702C1C-C5B4-4600-970D-C5D63175930C}" name="Nombre Contratista " dataDxfId="37"/>
    <tableColumn id="5" xr3:uid="{6608E814-EF60-46DC-A333-842A84E93945}" name="Tipo" dataDxfId="36"/>
    <tableColumn id="6" xr3:uid="{7962F2E9-00C3-486F-AE97-39C31E3E634E}" name="Modalidad de Contratación " dataDxfId="35"/>
    <tableColumn id="7" xr3:uid="{24A98481-61A8-4DDC-8B94-C9CE708238AC}" name="Fecha de Suscripción" dataDxfId="34"/>
    <tableColumn id="8" xr3:uid="{134AA684-42D8-4A0E-831B-DF87C7D01F71}" name="Fecha de inicio" dataDxfId="33"/>
    <tableColumn id="9" xr3:uid="{7AC8225F-6C7E-4164-BAB3-9D338DD7F594}" name="Fecha final" dataDxfId="32"/>
    <tableColumn id="10" xr3:uid="{E3545E23-62FC-40DD-BF35-55F11DA4A5FB}" name=" Apoyo a la supervisión" dataDxfId="31"/>
    <tableColumn id="11" xr3:uid="{8F2776A7-7CBA-42E2-B638-5E3EBB9665D2}" name="Área " dataDxfId="30"/>
    <tableColumn id="12" xr3:uid="{FFC81437-E399-4BF1-B529-A7EC9AA3058F}" name="División" dataDxfId="29"/>
    <tableColumn id="13" xr3:uid="{120BEB33-ED75-4398-8597-3D0530EFA9D2}" name="PAGOS ACTUALIZADOS" dataDxfId="28"/>
    <tableColumn id="14" xr3:uid="{22AE3BCE-8330-48D9-B3CA-D559880E37E1}" name="AÑO DE PAGO " dataDxfId="27"/>
    <tableColumn id="15" xr3:uid="{B775B995-B188-48C5-8C5F-0AF7DD2EA344}" name="FECHA DE PAGO" dataDxfId="26"/>
    <tableColumn id="16" xr3:uid="{C19476E5-DE5D-4D1C-8507-1E558BF30CFA}" name="NOVEDAD" dataDxfId="2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DD9BA7-3B29-43E9-A4DD-35AE12EF76FC}" name="Tabla24" displayName="Tabla24" ref="A1:AB674" totalsRowShown="0" headerRowDxfId="24">
  <autoFilter ref="A1:AB674" xr:uid="{00000000-0009-0000-0100-000002000000}">
    <filterColumn colId="12">
      <filters>
        <filter val="NO"/>
      </filters>
    </filterColumn>
  </autoFilter>
  <tableColumns count="28">
    <tableColumn id="2" xr3:uid="{63ED2EFF-9111-4061-A8AA-FFB821002001}" name="idcontrato"/>
    <tableColumn id="3" xr3:uid="{EA9818AF-3427-41C6-8B49-6B1A2F86A056}" name="referenciadelcontrato"/>
    <tableColumn id="19" xr3:uid="{5B2053D2-D52A-415E-A8FC-2828784690B4}" name="valordelcontrato" dataDxfId="23" dataCellStyle="Moneda"/>
    <tableColumn id="20" xr3:uid="{4CA59A7E-D57B-401F-A16B-CB13F775D4B8}" name="valorfacturado" dataDxfId="22" dataCellStyle="Moneda"/>
    <tableColumn id="21" xr3:uid="{F4821FB7-015F-4DF8-99E6-BB673867D406}" name="valorpagado" dataDxfId="21" dataCellStyle="Moneda"/>
    <tableColumn id="22" xr3:uid="{30671BED-8690-4C65-8A65-A75845A06743}" name="% Facturado" dataDxfId="20" dataCellStyle="Porcentaje"/>
    <tableColumn id="23" xr3:uid="{64875A74-21E9-449E-8749-F254B9088DB3}" name="% Pagado" dataDxfId="19" dataCellStyle="Porcentaje"/>
    <tableColumn id="1" xr3:uid="{D226D7C5-B921-45C2-BD07-6FA85F20CD42}" name="Columna1" dataDxfId="18" dataCellStyle="Porcentaje">
      <calculatedColumnFormula>Tabla24[[#This Row],[% Facturado]]=Tabla24[[#This Row],[% Pagado]]</calculatedColumnFormula>
    </tableColumn>
    <tableColumn id="24" xr3:uid="{540AF986-8248-4E9B-8387-9006AE99D770}" name="Valor real facturado" dataDxfId="17" dataCellStyle="Moneda"/>
    <tableColumn id="25" xr3:uid="{FEF3FE6F-997E-493D-A9B8-5377F161B782}" name="Valor real pagado" dataDxfId="16"/>
    <tableColumn id="26" xr3:uid="{DF7F084E-EE0D-42E3-9F1A-3FB207B9BC95}" name="% Facturado2" dataDxfId="15" dataCellStyle="Porcentaje">
      <calculatedColumnFormula>I2/C2</calculatedColumnFormula>
    </tableColumn>
    <tableColumn id="27" xr3:uid="{88CFD636-D8F6-4465-BCC9-78CC3A6A1E15}" name="% Pagado2" dataDxfId="14" dataCellStyle="Porcentaje">
      <calculatedColumnFormula>J2/C2</calculatedColumnFormula>
    </tableColumn>
    <tableColumn id="28" xr3:uid="{27CBE131-36C6-4891-A61A-726A993F41AB}" name="Se acualizó la información en SECOP?" dataDxfId="13"/>
    <tableColumn id="29" xr3:uid="{88DB7AFE-F079-4286-9D0B-CBEB4B4B298C}" name="Porqué no se actualizó?"/>
    <tableColumn id="30" xr3:uid="{AB9C9D5B-69F4-4D23-B592-0A748789C29F}" name="urlproceso"/>
    <tableColumn id="4" xr3:uid="{FED5D484-344C-4724-A06F-FF31DFF16422}" name="Nombre Contratista " dataDxfId="12"/>
    <tableColumn id="5" xr3:uid="{E02DF5E1-FEAE-4C66-AFC5-E0AA9B1957CB}" name="Tipo" dataDxfId="11"/>
    <tableColumn id="6" xr3:uid="{4D4E9EB7-A4B3-43B5-9E99-60500A75F998}" name="Modalidad de Contratación " dataDxfId="10"/>
    <tableColumn id="7" xr3:uid="{F36953A6-AD7F-4C84-9DB0-A90CEEF08709}" name="Fecha de Suscripción" dataDxfId="9"/>
    <tableColumn id="8" xr3:uid="{19866161-A08A-4B42-BCEB-F726BE37EDC3}" name="Fecha de inicio" dataDxfId="8"/>
    <tableColumn id="9" xr3:uid="{97D9AFBC-5E47-43EF-84E7-21B1717D9260}" name="Fecha final" dataDxfId="7"/>
    <tableColumn id="10" xr3:uid="{7EA160FE-5BDA-48B5-BAFF-BDDE4BD0829E}" name=" Apoyo a la supervisión" dataDxfId="6"/>
    <tableColumn id="11" xr3:uid="{DA92C42D-6340-485A-B65F-1F46551F37AB}" name="Área " dataDxfId="5"/>
    <tableColumn id="12" xr3:uid="{65C04FB8-5665-464D-BEE9-EF2BA6145758}" name="División" dataDxfId="4"/>
    <tableColumn id="13" xr3:uid="{AA8F38BE-D0E9-4D15-B77C-E3D9334EF7E2}" name="PAGOS ACTUALIZADOS" dataDxfId="3"/>
    <tableColumn id="14" xr3:uid="{3060DAC7-383B-44AB-9A63-5A01CE25C3EC}" name="AÑO DE PAGO " dataDxfId="2"/>
    <tableColumn id="15" xr3:uid="{477C1BBB-E377-4C6F-B146-E654F91EDD8A}" name="FECHA DE PAGO" dataDxfId="1"/>
    <tableColumn id="16" xr3:uid="{EB2D8830-E2E0-4FB2-A97E-280E57711B7F}" name="NOVEDAD"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E7" dT="2026-06-23T16:58:20.89" personId="{D4976D0B-8B90-473A-A8AF-20C44D13E397}" id="{FC27849F-8F7E-47E7-8B1F-E666DBC8DD5C}">
    <text xml:space="preserve">La columna a diligenciar en esta hoja es la N "Porque no se actualizó", tal como se indicó en la reunión y en el correo remitido, se observa que están colocando la información en otras celdas, por favor ajustar. </text>
  </threadedComment>
</ThreadedComments>
</file>

<file path=xl/threadedComments/threadedComment2.xml><?xml version="1.0" encoding="utf-8"?>
<ThreadedComments xmlns="http://schemas.microsoft.com/office/spreadsheetml/2018/threadedcomments" xmlns:x="http://schemas.openxmlformats.org/spreadsheetml/2006/main">
  <threadedComment ref="AE7" dT="2026-06-23T16:58:20.89" personId="{D4976D0B-8B90-473A-A8AF-20C44D13E397}" id="{17F0982E-53F4-47BC-9B52-309F34025683}">
    <text xml:space="preserve">La columna a diligenciar en esta hoja es la N "Porque no se actualizó", tal como se indicó en la reunión y en el correo remitido, se observa que están colocando la información en otras celdas, por favor ajustar. </text>
  </threadedComment>
</ThreadedComment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7" Type="http://schemas.microsoft.com/office/2019/04/relationships/namedSheetView" Target="../namedSheetViews/namedSheetView1.xml"/><Relationship Id="rId2" Type="http://schemas.openxmlformats.org/officeDocument/2006/relationships/hyperlink" Target="https://community.secop.gov.co/Public/Tendering/OpportunityDetail/Index?noticeUID=CO1.NTC.7865187&amp;isFromPublicArea=True&amp;isModal=true&amp;asPopupView=true" TargetMode="External"/><Relationship Id="rId1" Type="http://schemas.openxmlformats.org/officeDocument/2006/relationships/hyperlink" Target="https://community.secop.gov.co/Public/Tendering/OpportunityDetail/Index?noticeUID=CO1.NTC.7085301&amp;isFromPublicArea=True&amp;isModal=true&amp;asPopupView=true"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7" Type="http://schemas.microsoft.com/office/2019/04/relationships/namedSheetView" Target="../namedSheetViews/namedSheetView2.xml"/><Relationship Id="rId2" Type="http://schemas.openxmlformats.org/officeDocument/2006/relationships/hyperlink" Target="https://community.secop.gov.co/Public/Tendering/OpportunityDetail/Index?noticeUID=CO1.NTC.7865187&amp;isFromPublicArea=True&amp;isModal=true&amp;asPopupView=true" TargetMode="External"/><Relationship Id="rId1" Type="http://schemas.openxmlformats.org/officeDocument/2006/relationships/hyperlink" Target="https://community.secop.gov.co/Public/Tendering/OpportunityDetail/Index?noticeUID=CO1.NTC.7085301&amp;isFromPublicArea=True&amp;isModal=true&amp;asPopupView=true" TargetMode="External"/><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
  <sheetViews>
    <sheetView workbookViewId="0">
      <selection activeCell="A3" sqref="A3"/>
    </sheetView>
  </sheetViews>
  <sheetFormatPr defaultColWidth="11.42578125" defaultRowHeight="15"/>
  <sheetData>
    <row r="1" spans="1:1">
      <c r="A1" t="s">
        <v>0</v>
      </c>
    </row>
    <row r="2" spans="1:1">
      <c r="A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24"/>
  <sheetViews>
    <sheetView workbookViewId="0">
      <pane xSplit="3" ySplit="1" topLeftCell="N2" activePane="bottomRight" state="frozen"/>
      <selection pane="bottomRight" activeCell="A2" sqref="A2"/>
      <selection pane="bottomLeft"/>
      <selection pane="topRight"/>
    </sheetView>
  </sheetViews>
  <sheetFormatPr defaultColWidth="11.42578125" defaultRowHeight="15"/>
  <cols>
    <col min="1" max="1" width="19.28515625" bestFit="1" customWidth="1"/>
    <col min="2" max="2" width="25.28515625" customWidth="1"/>
    <col min="3" max="3" width="17.28515625" customWidth="1"/>
    <col min="4" max="4" width="15.7109375" customWidth="1"/>
    <col min="5" max="5" width="13.7109375" customWidth="1"/>
    <col min="6" max="6" width="13.5703125" customWidth="1"/>
    <col min="7" max="7" width="11.7109375" customWidth="1"/>
    <col min="8" max="8" width="36.85546875" customWidth="1"/>
    <col min="9" max="9" width="50.42578125" customWidth="1"/>
    <col min="10" max="10" width="20.85546875" customWidth="1"/>
    <col min="11" max="11" width="57.7109375" customWidth="1"/>
    <col min="12" max="12" width="11.42578125" customWidth="1"/>
    <col min="13" max="13" width="18.140625" customWidth="1"/>
    <col min="14" max="16" width="11.42578125" style="15" customWidth="1"/>
    <col min="17" max="17" width="39.7109375" customWidth="1"/>
    <col min="18" max="18" width="31.7109375" customWidth="1"/>
    <col min="19" max="19" width="29.7109375" customWidth="1"/>
  </cols>
  <sheetData>
    <row r="1" spans="1:19" s="9" customFormat="1" ht="60.75">
      <c r="A1" s="9" t="s">
        <v>2</v>
      </c>
      <c r="B1" s="9" t="s">
        <v>3</v>
      </c>
      <c r="C1" s="9" t="s">
        <v>4</v>
      </c>
      <c r="D1" s="10" t="s">
        <v>5</v>
      </c>
      <c r="E1" s="10" t="s">
        <v>6</v>
      </c>
      <c r="F1" s="11" t="s">
        <v>7</v>
      </c>
      <c r="G1" s="12" t="s">
        <v>8</v>
      </c>
      <c r="H1" s="14" t="s">
        <v>9</v>
      </c>
      <c r="I1" s="14" t="s">
        <v>10</v>
      </c>
      <c r="J1" s="9" t="s">
        <v>11</v>
      </c>
      <c r="K1" s="21" t="s">
        <v>12</v>
      </c>
      <c r="L1" s="21" t="s">
        <v>13</v>
      </c>
      <c r="M1" s="21" t="s">
        <v>14</v>
      </c>
      <c r="N1" s="22" t="s">
        <v>15</v>
      </c>
      <c r="O1" s="22" t="s">
        <v>16</v>
      </c>
      <c r="P1" s="22" t="s">
        <v>17</v>
      </c>
      <c r="Q1" s="21" t="s">
        <v>18</v>
      </c>
      <c r="R1" s="21" t="s">
        <v>19</v>
      </c>
      <c r="S1" s="23" t="s">
        <v>20</v>
      </c>
    </row>
    <row r="2" spans="1:19">
      <c r="A2" t="s">
        <v>21</v>
      </c>
      <c r="B2" t="s">
        <v>22</v>
      </c>
      <c r="C2" s="1">
        <v>7680000</v>
      </c>
      <c r="D2">
        <v>0</v>
      </c>
      <c r="E2">
        <v>0</v>
      </c>
      <c r="F2" s="2">
        <f>Tabla1[[#This Row],[Valor real facturado]]/Tabla1[[#This Row],[valordelcontrato]]</f>
        <v>0</v>
      </c>
      <c r="G2" s="2">
        <f>Tabla1[[#This Row],[Valor real pagado]]/Tabla1[[#This Row],[valordelcontrato]]</f>
        <v>0</v>
      </c>
      <c r="H2" t="s">
        <v>1</v>
      </c>
      <c r="I2" t="s">
        <v>23</v>
      </c>
      <c r="J2" t="s">
        <v>24</v>
      </c>
      <c r="K2" t="s">
        <v>25</v>
      </c>
      <c r="L2" t="s">
        <v>26</v>
      </c>
      <c r="M2" t="s">
        <v>27</v>
      </c>
      <c r="N2" s="15">
        <v>45625</v>
      </c>
      <c r="O2" s="15">
        <v>45643</v>
      </c>
      <c r="P2" s="15">
        <v>45714</v>
      </c>
      <c r="Q2" t="s">
        <v>28</v>
      </c>
      <c r="R2" t="s">
        <v>29</v>
      </c>
      <c r="S2" t="s">
        <v>29</v>
      </c>
    </row>
    <row r="3" spans="1:19">
      <c r="A3" t="s">
        <v>30</v>
      </c>
      <c r="B3" t="s">
        <v>31</v>
      </c>
      <c r="C3" s="1">
        <v>24000000</v>
      </c>
      <c r="D3">
        <v>0</v>
      </c>
      <c r="E3">
        <v>0</v>
      </c>
      <c r="F3" s="2">
        <f>Tabla1[[#This Row],[Valor real facturado]]/Tabla1[[#This Row],[valordelcontrato]]</f>
        <v>0</v>
      </c>
      <c r="G3" s="2">
        <f>Tabla1[[#This Row],[Valor real pagado]]/Tabla1[[#This Row],[valordelcontrato]]</f>
        <v>0</v>
      </c>
      <c r="H3" t="s">
        <v>1</v>
      </c>
      <c r="I3" t="s">
        <v>32</v>
      </c>
      <c r="J3" t="s">
        <v>33</v>
      </c>
      <c r="K3" t="s">
        <v>34</v>
      </c>
      <c r="L3" t="s">
        <v>26</v>
      </c>
      <c r="M3" t="s">
        <v>27</v>
      </c>
      <c r="N3" s="15">
        <v>45940</v>
      </c>
      <c r="O3" s="15">
        <v>45957</v>
      </c>
      <c r="P3" s="15">
        <v>46022</v>
      </c>
      <c r="Q3" t="s">
        <v>35</v>
      </c>
      <c r="R3" t="s">
        <v>36</v>
      </c>
      <c r="S3" t="s">
        <v>37</v>
      </c>
    </row>
    <row r="4" spans="1:19">
      <c r="A4" t="s">
        <v>38</v>
      </c>
      <c r="B4" t="s">
        <v>39</v>
      </c>
      <c r="C4" s="1">
        <v>4800000</v>
      </c>
      <c r="D4">
        <v>0</v>
      </c>
      <c r="E4">
        <v>0</v>
      </c>
      <c r="F4" s="2">
        <f>Tabla1[[#This Row],[Valor real facturado]]/Tabla1[[#This Row],[valordelcontrato]]</f>
        <v>0</v>
      </c>
      <c r="G4" s="2">
        <f>Tabla1[[#This Row],[Valor real pagado]]/Tabla1[[#This Row],[valordelcontrato]]</f>
        <v>0</v>
      </c>
      <c r="H4" t="s">
        <v>1</v>
      </c>
      <c r="I4" t="s">
        <v>32</v>
      </c>
      <c r="J4" t="s">
        <v>40</v>
      </c>
      <c r="K4" t="s">
        <v>41</v>
      </c>
      <c r="L4" t="s">
        <v>26</v>
      </c>
      <c r="M4" t="s">
        <v>27</v>
      </c>
      <c r="N4" s="15">
        <v>46003</v>
      </c>
      <c r="O4" s="15">
        <v>46017</v>
      </c>
      <c r="P4" s="15">
        <v>46022</v>
      </c>
      <c r="Q4" t="s">
        <v>42</v>
      </c>
      <c r="R4" t="s">
        <v>36</v>
      </c>
      <c r="S4" t="s">
        <v>37</v>
      </c>
    </row>
    <row r="5" spans="1:19">
      <c r="A5" t="s">
        <v>43</v>
      </c>
      <c r="B5" t="s">
        <v>44</v>
      </c>
      <c r="C5" s="1">
        <v>9600000</v>
      </c>
      <c r="D5">
        <v>0</v>
      </c>
      <c r="E5">
        <v>0</v>
      </c>
      <c r="F5" s="2">
        <f>Tabla1[[#This Row],[Valor real facturado]]/Tabla1[[#This Row],[valordelcontrato]]</f>
        <v>0</v>
      </c>
      <c r="G5" s="2">
        <f>Tabla1[[#This Row],[Valor real pagado]]/Tabla1[[#This Row],[valordelcontrato]]</f>
        <v>0</v>
      </c>
      <c r="H5" t="s">
        <v>1</v>
      </c>
      <c r="I5" t="s">
        <v>32</v>
      </c>
      <c r="J5" t="s">
        <v>45</v>
      </c>
      <c r="K5" t="s">
        <v>46</v>
      </c>
      <c r="L5" t="s">
        <v>26</v>
      </c>
      <c r="M5" t="s">
        <v>27</v>
      </c>
      <c r="N5" s="15">
        <v>45401</v>
      </c>
      <c r="O5" s="15">
        <v>45407</v>
      </c>
      <c r="P5" s="15">
        <v>45528</v>
      </c>
      <c r="Q5" t="s">
        <v>47</v>
      </c>
      <c r="R5" t="s">
        <v>48</v>
      </c>
      <c r="S5" t="s">
        <v>48</v>
      </c>
    </row>
    <row r="6" spans="1:19">
      <c r="A6" t="s">
        <v>49</v>
      </c>
      <c r="B6" t="s">
        <v>50</v>
      </c>
      <c r="C6" s="1">
        <v>5800000</v>
      </c>
      <c r="D6">
        <v>483000</v>
      </c>
      <c r="E6">
        <v>0</v>
      </c>
      <c r="F6" s="2">
        <f>Tabla1[[#This Row],[Valor real facturado]]/Tabla1[[#This Row],[valordelcontrato]]</f>
        <v>8.327586206896552E-2</v>
      </c>
      <c r="G6" s="2">
        <f>Tabla1[[#This Row],[Valor real pagado]]/Tabla1[[#This Row],[valordelcontrato]]</f>
        <v>0</v>
      </c>
      <c r="H6" t="s">
        <v>1</v>
      </c>
      <c r="I6" s="6" t="s">
        <v>51</v>
      </c>
      <c r="J6" t="s">
        <v>52</v>
      </c>
      <c r="K6" t="s">
        <v>53</v>
      </c>
      <c r="L6" t="s">
        <v>26</v>
      </c>
      <c r="M6" t="s">
        <v>27</v>
      </c>
      <c r="N6" s="15">
        <v>46003</v>
      </c>
      <c r="O6" s="15">
        <v>46017</v>
      </c>
      <c r="P6" s="15">
        <v>46022</v>
      </c>
      <c r="Q6" t="s">
        <v>54</v>
      </c>
      <c r="R6" t="s">
        <v>55</v>
      </c>
      <c r="S6" t="s">
        <v>56</v>
      </c>
    </row>
    <row r="7" spans="1:19">
      <c r="A7" t="s">
        <v>57</v>
      </c>
      <c r="B7" t="s">
        <v>58</v>
      </c>
      <c r="C7" s="1">
        <v>11040000</v>
      </c>
      <c r="D7">
        <v>0</v>
      </c>
      <c r="E7">
        <v>0</v>
      </c>
      <c r="F7" s="2">
        <f>Tabla1[[#This Row],[Valor real facturado]]/Tabla1[[#This Row],[valordelcontrato]]</f>
        <v>0</v>
      </c>
      <c r="G7" s="2">
        <f>Tabla1[[#This Row],[Valor real pagado]]/Tabla1[[#This Row],[valordelcontrato]]</f>
        <v>0</v>
      </c>
      <c r="H7" t="s">
        <v>1</v>
      </c>
      <c r="I7" t="s">
        <v>32</v>
      </c>
      <c r="J7" t="s">
        <v>59</v>
      </c>
      <c r="K7" t="s">
        <v>60</v>
      </c>
      <c r="L7" t="s">
        <v>26</v>
      </c>
      <c r="M7" t="s">
        <v>27</v>
      </c>
      <c r="N7" s="15">
        <v>45597</v>
      </c>
      <c r="O7" s="15">
        <v>45601</v>
      </c>
      <c r="P7" s="15">
        <v>45657</v>
      </c>
      <c r="Q7" t="s">
        <v>61</v>
      </c>
      <c r="R7" t="s">
        <v>62</v>
      </c>
      <c r="S7" t="s">
        <v>62</v>
      </c>
    </row>
    <row r="8" spans="1:19">
      <c r="A8" t="s">
        <v>63</v>
      </c>
      <c r="B8" t="s">
        <v>64</v>
      </c>
      <c r="C8" s="1">
        <v>13000000</v>
      </c>
      <c r="D8">
        <v>0</v>
      </c>
      <c r="E8">
        <v>0</v>
      </c>
      <c r="F8" s="2">
        <f>Tabla1[[#This Row],[Valor real facturado]]/Tabla1[[#This Row],[valordelcontrato]]</f>
        <v>0</v>
      </c>
      <c r="G8" s="2">
        <f>Tabla1[[#This Row],[Valor real pagado]]/Tabla1[[#This Row],[valordelcontrato]]</f>
        <v>0</v>
      </c>
      <c r="H8" t="s">
        <v>1</v>
      </c>
      <c r="I8" t="s">
        <v>32</v>
      </c>
      <c r="J8" t="s">
        <v>65</v>
      </c>
      <c r="K8" t="s">
        <v>66</v>
      </c>
      <c r="L8" t="s">
        <v>26</v>
      </c>
      <c r="M8" t="s">
        <v>27</v>
      </c>
      <c r="N8" s="15">
        <v>45961</v>
      </c>
      <c r="O8" s="15">
        <v>45967</v>
      </c>
      <c r="P8" s="15">
        <v>46022</v>
      </c>
      <c r="Q8" t="s">
        <v>67</v>
      </c>
      <c r="R8" t="s">
        <v>68</v>
      </c>
      <c r="S8" t="s">
        <v>68</v>
      </c>
    </row>
    <row r="9" spans="1:19">
      <c r="A9" t="s">
        <v>69</v>
      </c>
      <c r="B9" t="s">
        <v>70</v>
      </c>
      <c r="C9" s="1">
        <v>13000000</v>
      </c>
      <c r="D9">
        <v>0</v>
      </c>
      <c r="E9">
        <v>0</v>
      </c>
      <c r="F9" s="2">
        <f>Tabla1[[#This Row],[Valor real facturado]]/Tabla1[[#This Row],[valordelcontrato]]</f>
        <v>0</v>
      </c>
      <c r="G9" s="2">
        <f>Tabla1[[#This Row],[Valor real pagado]]/Tabla1[[#This Row],[valordelcontrato]]</f>
        <v>0</v>
      </c>
      <c r="H9" t="s">
        <v>1</v>
      </c>
      <c r="I9" t="s">
        <v>32</v>
      </c>
      <c r="J9" t="s">
        <v>65</v>
      </c>
      <c r="K9" t="s">
        <v>71</v>
      </c>
      <c r="L9" t="s">
        <v>26</v>
      </c>
      <c r="M9" t="s">
        <v>27</v>
      </c>
      <c r="N9" s="15">
        <v>45961</v>
      </c>
      <c r="O9" s="15">
        <v>45971</v>
      </c>
      <c r="P9" s="15">
        <v>46022</v>
      </c>
      <c r="Q9" t="s">
        <v>72</v>
      </c>
      <c r="R9" t="s">
        <v>68</v>
      </c>
      <c r="S9" t="s">
        <v>68</v>
      </c>
    </row>
    <row r="10" spans="1:19">
      <c r="A10" t="s">
        <v>73</v>
      </c>
      <c r="B10" t="s">
        <v>74</v>
      </c>
      <c r="C10" s="1">
        <v>56956000</v>
      </c>
      <c r="D10">
        <v>0</v>
      </c>
      <c r="E10">
        <v>0</v>
      </c>
      <c r="F10" s="2">
        <f>Tabla1[[#This Row],[Valor real facturado]]/Tabla1[[#This Row],[valordelcontrato]]</f>
        <v>0</v>
      </c>
      <c r="G10" s="2">
        <f>Tabla1[[#This Row],[Valor real pagado]]/Tabla1[[#This Row],[valordelcontrato]]</f>
        <v>0</v>
      </c>
      <c r="H10" t="s">
        <v>1</v>
      </c>
      <c r="I10" t="s">
        <v>32</v>
      </c>
      <c r="J10" t="s">
        <v>75</v>
      </c>
      <c r="K10" t="s">
        <v>76</v>
      </c>
      <c r="L10" t="s">
        <v>77</v>
      </c>
      <c r="M10" t="s">
        <v>78</v>
      </c>
      <c r="N10" s="15">
        <v>46010</v>
      </c>
      <c r="O10" s="15">
        <v>46020</v>
      </c>
      <c r="P10" s="15">
        <v>46081</v>
      </c>
      <c r="Q10" t="s">
        <v>79</v>
      </c>
      <c r="R10" t="s">
        <v>68</v>
      </c>
      <c r="S10" t="s">
        <v>80</v>
      </c>
    </row>
    <row r="11" spans="1:19">
      <c r="A11" t="s">
        <v>81</v>
      </c>
      <c r="B11" t="s">
        <v>82</v>
      </c>
      <c r="C11" s="1">
        <v>2900000</v>
      </c>
      <c r="D11">
        <v>0</v>
      </c>
      <c r="E11">
        <v>0</v>
      </c>
      <c r="F11" s="2">
        <f>Tabla1[[#This Row],[Valor real facturado]]/Tabla1[[#This Row],[valordelcontrato]]</f>
        <v>0</v>
      </c>
      <c r="G11" s="2">
        <f>Tabla1[[#This Row],[Valor real pagado]]/Tabla1[[#This Row],[valordelcontrato]]</f>
        <v>0</v>
      </c>
      <c r="H11" t="s">
        <v>1</v>
      </c>
      <c r="I11" t="s">
        <v>32</v>
      </c>
      <c r="J11" t="s">
        <v>83</v>
      </c>
      <c r="K11" t="s">
        <v>84</v>
      </c>
      <c r="L11" t="s">
        <v>26</v>
      </c>
      <c r="M11" t="s">
        <v>27</v>
      </c>
      <c r="N11" s="15">
        <v>46009</v>
      </c>
      <c r="O11" s="15">
        <v>46020</v>
      </c>
      <c r="P11" s="15">
        <v>46022</v>
      </c>
      <c r="Q11" t="s">
        <v>85</v>
      </c>
      <c r="R11" t="s">
        <v>68</v>
      </c>
      <c r="S11" t="s">
        <v>68</v>
      </c>
    </row>
    <row r="12" spans="1:19">
      <c r="A12" t="s">
        <v>86</v>
      </c>
      <c r="B12" t="s">
        <v>87</v>
      </c>
      <c r="C12" s="1">
        <v>5700000</v>
      </c>
      <c r="D12">
        <v>0</v>
      </c>
      <c r="E12">
        <v>0</v>
      </c>
      <c r="F12" s="2">
        <f>Tabla1[[#This Row],[Valor real facturado]]/Tabla1[[#This Row],[valordelcontrato]]</f>
        <v>0</v>
      </c>
      <c r="G12" s="2">
        <f>Tabla1[[#This Row],[Valor real pagado]]/Tabla1[[#This Row],[valordelcontrato]]</f>
        <v>0</v>
      </c>
      <c r="H12" t="s">
        <v>1</v>
      </c>
      <c r="I12" t="s">
        <v>23</v>
      </c>
      <c r="J12" t="s">
        <v>88</v>
      </c>
      <c r="K12" t="s">
        <v>89</v>
      </c>
      <c r="L12" t="s">
        <v>26</v>
      </c>
      <c r="M12" t="s">
        <v>27</v>
      </c>
      <c r="N12" s="15">
        <v>45637</v>
      </c>
      <c r="O12" s="15">
        <v>45652</v>
      </c>
      <c r="P12" s="15">
        <v>45682</v>
      </c>
      <c r="Q12" t="s">
        <v>28</v>
      </c>
      <c r="R12" t="s">
        <v>90</v>
      </c>
      <c r="S12" t="s">
        <v>90</v>
      </c>
    </row>
    <row r="13" spans="1:19">
      <c r="A13" t="s">
        <v>91</v>
      </c>
      <c r="B13" t="s">
        <v>92</v>
      </c>
      <c r="C13" s="1">
        <v>38400000</v>
      </c>
      <c r="D13">
        <v>0</v>
      </c>
      <c r="E13">
        <v>0</v>
      </c>
      <c r="F13" s="2">
        <f>Tabla1[[#This Row],[Valor real facturado]]/Tabla1[[#This Row],[valordelcontrato]]</f>
        <v>0</v>
      </c>
      <c r="G13" s="2">
        <f>Tabla1[[#This Row],[Valor real pagado]]/Tabla1[[#This Row],[valordelcontrato]]</f>
        <v>0</v>
      </c>
      <c r="H13" t="s">
        <v>1</v>
      </c>
      <c r="I13" t="s">
        <v>93</v>
      </c>
      <c r="J13" t="s">
        <v>94</v>
      </c>
      <c r="K13" t="s">
        <v>95</v>
      </c>
      <c r="L13" t="s">
        <v>26</v>
      </c>
      <c r="M13" t="s">
        <v>27</v>
      </c>
      <c r="N13" s="15">
        <v>45721</v>
      </c>
      <c r="O13" s="15">
        <v>45727</v>
      </c>
      <c r="P13" s="15">
        <v>45971</v>
      </c>
      <c r="Q13" t="s">
        <v>96</v>
      </c>
      <c r="R13" t="s">
        <v>97</v>
      </c>
      <c r="S13" t="s">
        <v>97</v>
      </c>
    </row>
    <row r="14" spans="1:19">
      <c r="A14" t="s">
        <v>98</v>
      </c>
      <c r="B14" t="s">
        <v>99</v>
      </c>
      <c r="C14" s="1">
        <v>17200000</v>
      </c>
      <c r="D14">
        <v>0</v>
      </c>
      <c r="E14">
        <v>0</v>
      </c>
      <c r="F14" s="2">
        <f>Tabla1[[#This Row],[Valor real facturado]]/Tabla1[[#This Row],[valordelcontrato]]</f>
        <v>0</v>
      </c>
      <c r="G14" s="2">
        <f>Tabla1[[#This Row],[Valor real pagado]]/Tabla1[[#This Row],[valordelcontrato]]</f>
        <v>0</v>
      </c>
      <c r="H14" t="s">
        <v>1</v>
      </c>
      <c r="I14" t="s">
        <v>32</v>
      </c>
      <c r="J14" t="s">
        <v>100</v>
      </c>
      <c r="K14" t="s">
        <v>101</v>
      </c>
      <c r="L14" t="s">
        <v>26</v>
      </c>
      <c r="M14" t="s">
        <v>27</v>
      </c>
      <c r="N14" s="15">
        <v>45968</v>
      </c>
      <c r="O14" s="15">
        <v>45974</v>
      </c>
      <c r="P14" s="15">
        <v>46022</v>
      </c>
      <c r="Q14" t="s">
        <v>102</v>
      </c>
      <c r="R14" t="s">
        <v>103</v>
      </c>
      <c r="S14" t="s">
        <v>104</v>
      </c>
    </row>
    <row r="15" spans="1:19">
      <c r="A15" t="s">
        <v>105</v>
      </c>
      <c r="B15" t="s">
        <v>106</v>
      </c>
      <c r="C15" s="1">
        <v>11000000</v>
      </c>
      <c r="D15">
        <v>0</v>
      </c>
      <c r="E15">
        <v>0</v>
      </c>
      <c r="F15" s="2">
        <f>Tabla1[[#This Row],[Valor real facturado]]/Tabla1[[#This Row],[valordelcontrato]]</f>
        <v>0</v>
      </c>
      <c r="G15" s="2">
        <f>Tabla1[[#This Row],[Valor real pagado]]/Tabla1[[#This Row],[valordelcontrato]]</f>
        <v>0</v>
      </c>
      <c r="H15" t="s">
        <v>1</v>
      </c>
      <c r="I15" t="s">
        <v>32</v>
      </c>
      <c r="J15" t="s">
        <v>107</v>
      </c>
      <c r="K15" t="s">
        <v>108</v>
      </c>
      <c r="L15" t="s">
        <v>26</v>
      </c>
      <c r="M15" t="s">
        <v>27</v>
      </c>
      <c r="N15" s="15">
        <v>45957</v>
      </c>
      <c r="O15" s="15">
        <v>45974</v>
      </c>
      <c r="P15" s="15">
        <v>46022</v>
      </c>
      <c r="Q15" t="s">
        <v>109</v>
      </c>
      <c r="R15" t="s">
        <v>103</v>
      </c>
      <c r="S15" t="s">
        <v>110</v>
      </c>
    </row>
    <row r="16" spans="1:19">
      <c r="A16" t="s">
        <v>111</v>
      </c>
      <c r="B16" t="s">
        <v>112</v>
      </c>
      <c r="C16" s="1">
        <v>63657270</v>
      </c>
      <c r="D16">
        <v>0</v>
      </c>
      <c r="E16">
        <v>0</v>
      </c>
      <c r="F16" s="2">
        <f>Tabla1[[#This Row],[Valor real facturado]]/Tabla1[[#This Row],[valordelcontrato]]</f>
        <v>0</v>
      </c>
      <c r="G16" s="2">
        <f>Tabla1[[#This Row],[Valor real pagado]]/Tabla1[[#This Row],[valordelcontrato]]</f>
        <v>0</v>
      </c>
      <c r="H16" t="s">
        <v>1</v>
      </c>
      <c r="I16" t="s">
        <v>32</v>
      </c>
      <c r="J16" t="s">
        <v>113</v>
      </c>
      <c r="K16" t="s">
        <v>114</v>
      </c>
      <c r="L16" t="s">
        <v>115</v>
      </c>
      <c r="M16" t="s">
        <v>78</v>
      </c>
      <c r="N16" s="15">
        <v>45995</v>
      </c>
      <c r="O16" s="15">
        <v>46000</v>
      </c>
      <c r="P16" s="15" t="s">
        <v>116</v>
      </c>
      <c r="Q16" t="s">
        <v>117</v>
      </c>
      <c r="R16" t="s">
        <v>118</v>
      </c>
      <c r="S16" t="s">
        <v>119</v>
      </c>
    </row>
    <row r="17" spans="1:19">
      <c r="A17" t="s">
        <v>120</v>
      </c>
      <c r="B17" t="s">
        <v>121</v>
      </c>
      <c r="C17" s="1">
        <v>22000000</v>
      </c>
      <c r="D17">
        <v>0</v>
      </c>
      <c r="E17">
        <v>0</v>
      </c>
      <c r="F17" s="2">
        <f>Tabla1[[#This Row],[Valor real facturado]]/Tabla1[[#This Row],[valordelcontrato]]</f>
        <v>0</v>
      </c>
      <c r="G17" s="2">
        <f>Tabla1[[#This Row],[Valor real pagado]]/Tabla1[[#This Row],[valordelcontrato]]</f>
        <v>0</v>
      </c>
      <c r="H17" t="s">
        <v>1</v>
      </c>
      <c r="I17" t="s">
        <v>32</v>
      </c>
      <c r="J17" t="s">
        <v>122</v>
      </c>
      <c r="K17" t="s">
        <v>123</v>
      </c>
      <c r="L17" t="s">
        <v>26</v>
      </c>
      <c r="M17" t="s">
        <v>27</v>
      </c>
      <c r="N17" s="15">
        <v>45933</v>
      </c>
      <c r="O17" s="15">
        <v>45951</v>
      </c>
      <c r="P17" s="15">
        <v>46022</v>
      </c>
      <c r="Q17" t="s">
        <v>124</v>
      </c>
      <c r="R17" t="s">
        <v>125</v>
      </c>
      <c r="S17" t="s">
        <v>126</v>
      </c>
    </row>
    <row r="18" spans="1:19">
      <c r="A18" t="s">
        <v>127</v>
      </c>
      <c r="B18" t="s">
        <v>128</v>
      </c>
      <c r="C18" s="1">
        <v>17233334</v>
      </c>
      <c r="D18">
        <v>0</v>
      </c>
      <c r="E18">
        <v>0</v>
      </c>
      <c r="F18" s="2">
        <f>Tabla1[[#This Row],[Valor real facturado]]/Tabla1[[#This Row],[valordelcontrato]]</f>
        <v>0</v>
      </c>
      <c r="G18" s="2">
        <f>Tabla1[[#This Row],[Valor real pagado]]/Tabla1[[#This Row],[valordelcontrato]]</f>
        <v>0</v>
      </c>
      <c r="H18" t="s">
        <v>1</v>
      </c>
      <c r="I18" t="s">
        <v>93</v>
      </c>
      <c r="J18" t="s">
        <v>129</v>
      </c>
      <c r="K18" t="s">
        <v>130</v>
      </c>
      <c r="L18" t="s">
        <v>26</v>
      </c>
      <c r="M18" t="s">
        <v>27</v>
      </c>
      <c r="N18" s="15">
        <v>45573</v>
      </c>
      <c r="O18" s="15">
        <v>45575</v>
      </c>
      <c r="P18" s="15">
        <v>45657</v>
      </c>
      <c r="Q18" t="s">
        <v>131</v>
      </c>
      <c r="R18" t="s">
        <v>80</v>
      </c>
      <c r="S18" t="s">
        <v>80</v>
      </c>
    </row>
    <row r="19" spans="1:19">
      <c r="A19" t="s">
        <v>132</v>
      </c>
      <c r="B19" t="s">
        <v>133</v>
      </c>
      <c r="C19" s="1">
        <v>17233334</v>
      </c>
      <c r="D19">
        <v>0</v>
      </c>
      <c r="E19">
        <v>0</v>
      </c>
      <c r="F19" s="2">
        <f>Tabla1[[#This Row],[Valor real facturado]]/Tabla1[[#This Row],[valordelcontrato]]</f>
        <v>0</v>
      </c>
      <c r="G19" s="2">
        <f>Tabla1[[#This Row],[Valor real pagado]]/Tabla1[[#This Row],[valordelcontrato]]</f>
        <v>0</v>
      </c>
      <c r="H19" t="s">
        <v>1</v>
      </c>
      <c r="I19" t="s">
        <v>93</v>
      </c>
      <c r="J19" t="s">
        <v>129</v>
      </c>
      <c r="K19" t="s">
        <v>134</v>
      </c>
      <c r="L19" t="s">
        <v>26</v>
      </c>
      <c r="M19" t="s">
        <v>27</v>
      </c>
      <c r="N19" s="15">
        <v>45568</v>
      </c>
      <c r="O19" s="15">
        <v>45575</v>
      </c>
      <c r="P19" s="15">
        <v>45657</v>
      </c>
      <c r="Q19" t="s">
        <v>131</v>
      </c>
      <c r="R19" t="s">
        <v>80</v>
      </c>
      <c r="S19" t="s">
        <v>80</v>
      </c>
    </row>
    <row r="20" spans="1:19" ht="18" customHeight="1">
      <c r="A20" t="s">
        <v>135</v>
      </c>
      <c r="B20" t="s">
        <v>136</v>
      </c>
      <c r="C20" s="1">
        <v>33000000</v>
      </c>
      <c r="D20">
        <v>0</v>
      </c>
      <c r="E20">
        <v>0</v>
      </c>
      <c r="F20" s="2">
        <f>Tabla1[[#This Row],[Valor real facturado]]/Tabla1[[#This Row],[valordelcontrato]]</f>
        <v>0</v>
      </c>
      <c r="G20" s="2">
        <f>Tabla1[[#This Row],[Valor real pagado]]/Tabla1[[#This Row],[valordelcontrato]]</f>
        <v>0</v>
      </c>
      <c r="H20" t="s">
        <v>1</v>
      </c>
      <c r="I20" s="9" t="s">
        <v>137</v>
      </c>
      <c r="J20" t="s">
        <v>138</v>
      </c>
      <c r="K20" t="s">
        <v>139</v>
      </c>
      <c r="L20" t="s">
        <v>26</v>
      </c>
      <c r="M20" t="s">
        <v>27</v>
      </c>
      <c r="N20" s="15">
        <v>45868</v>
      </c>
      <c r="O20" s="15">
        <v>45884</v>
      </c>
      <c r="P20" s="15">
        <v>46022</v>
      </c>
      <c r="Q20" t="s">
        <v>140</v>
      </c>
      <c r="R20" t="s">
        <v>141</v>
      </c>
      <c r="S20" t="s">
        <v>142</v>
      </c>
    </row>
    <row r="21" spans="1:19">
      <c r="A21" t="s">
        <v>143</v>
      </c>
      <c r="B21" t="s">
        <v>144</v>
      </c>
      <c r="C21" s="1">
        <v>5500000</v>
      </c>
      <c r="D21">
        <v>0</v>
      </c>
      <c r="E21">
        <v>0</v>
      </c>
      <c r="F21" s="2">
        <f>Tabla1[[#This Row],[Valor real facturado]]/Tabla1[[#This Row],[valordelcontrato]]</f>
        <v>0</v>
      </c>
      <c r="G21" s="2">
        <f>Tabla1[[#This Row],[Valor real pagado]]/Tabla1[[#This Row],[valordelcontrato]]</f>
        <v>0</v>
      </c>
      <c r="H21" t="s">
        <v>1</v>
      </c>
      <c r="I21" t="s">
        <v>93</v>
      </c>
      <c r="J21" t="s">
        <v>145</v>
      </c>
      <c r="K21" t="s">
        <v>146</v>
      </c>
      <c r="L21" t="s">
        <v>26</v>
      </c>
      <c r="M21" t="s">
        <v>27</v>
      </c>
      <c r="N21" s="15">
        <v>46017</v>
      </c>
      <c r="O21" s="15" t="s">
        <v>147</v>
      </c>
      <c r="P21" s="15">
        <v>0</v>
      </c>
    </row>
    <row r="22" spans="1:19">
      <c r="A22" t="s">
        <v>148</v>
      </c>
      <c r="B22" t="s">
        <v>149</v>
      </c>
      <c r="C22" s="1">
        <v>14400000</v>
      </c>
      <c r="D22">
        <v>0</v>
      </c>
      <c r="E22">
        <v>0</v>
      </c>
      <c r="F22" s="2">
        <f>Tabla1[[#This Row],[Valor real facturado]]/Tabla1[[#This Row],[valordelcontrato]]</f>
        <v>0</v>
      </c>
      <c r="G22" s="2">
        <f>Tabla1[[#This Row],[Valor real pagado]]/Tabla1[[#This Row],[valordelcontrato]]</f>
        <v>0</v>
      </c>
      <c r="H22" t="s">
        <v>1</v>
      </c>
      <c r="I22" t="s">
        <v>93</v>
      </c>
      <c r="J22" t="s">
        <v>150</v>
      </c>
      <c r="K22" t="s">
        <v>151</v>
      </c>
      <c r="L22" t="s">
        <v>26</v>
      </c>
      <c r="M22" t="s">
        <v>27</v>
      </c>
      <c r="N22" s="15">
        <v>46006</v>
      </c>
      <c r="O22" s="15" t="s">
        <v>147</v>
      </c>
      <c r="P22" s="15">
        <v>0</v>
      </c>
    </row>
    <row r="23" spans="1:19">
      <c r="A23" t="s">
        <v>152</v>
      </c>
      <c r="B23" t="s">
        <v>153</v>
      </c>
      <c r="C23" s="1">
        <v>5500000</v>
      </c>
      <c r="D23">
        <v>0</v>
      </c>
      <c r="E23">
        <v>0</v>
      </c>
      <c r="F23" s="2">
        <f>Tabla1[[#This Row],[Valor real facturado]]/Tabla1[[#This Row],[valordelcontrato]]</f>
        <v>0</v>
      </c>
      <c r="G23" s="2">
        <f>Tabla1[[#This Row],[Valor real pagado]]/Tabla1[[#This Row],[valordelcontrato]]</f>
        <v>0</v>
      </c>
      <c r="H23" t="s">
        <v>1</v>
      </c>
      <c r="I23" t="s">
        <v>93</v>
      </c>
      <c r="J23" t="s">
        <v>145</v>
      </c>
      <c r="K23" t="s">
        <v>154</v>
      </c>
      <c r="L23" t="s">
        <v>26</v>
      </c>
      <c r="M23" t="s">
        <v>27</v>
      </c>
      <c r="N23" s="15">
        <v>46009</v>
      </c>
      <c r="O23" s="15" t="s">
        <v>147</v>
      </c>
      <c r="P23" s="15">
        <v>0</v>
      </c>
    </row>
    <row r="24" spans="1:19">
      <c r="A24" t="s">
        <v>155</v>
      </c>
      <c r="B24" t="s">
        <v>156</v>
      </c>
      <c r="C24" s="1">
        <v>14500000</v>
      </c>
      <c r="D24">
        <v>0</v>
      </c>
      <c r="E24">
        <v>0</v>
      </c>
      <c r="F24" s="2">
        <f>Tabla1[[#This Row],[Valor real facturado]]/Tabla1[[#This Row],[valordelcontrato]]</f>
        <v>0</v>
      </c>
      <c r="G24" s="2">
        <f>Tabla1[[#This Row],[Valor real pagado]]/Tabla1[[#This Row],[valordelcontrato]]</f>
        <v>0</v>
      </c>
      <c r="H24" t="s">
        <v>1</v>
      </c>
      <c r="I24" t="s">
        <v>32</v>
      </c>
      <c r="J24" t="s">
        <v>157</v>
      </c>
      <c r="K24" t="s">
        <v>158</v>
      </c>
      <c r="L24" t="s">
        <v>26</v>
      </c>
      <c r="M24" t="s">
        <v>27</v>
      </c>
      <c r="N24" s="15">
        <v>45923</v>
      </c>
      <c r="O24" s="15">
        <v>45926</v>
      </c>
      <c r="P24" s="15">
        <v>46022</v>
      </c>
      <c r="Q24" t="s">
        <v>159</v>
      </c>
    </row>
  </sheetData>
  <autoFilter ref="H27" xr:uid="{00000000-0001-0000-0100-000000000000}"/>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Hoja3!$A$1:$A$2</xm:f>
          </x14:formula1>
          <xm:sqref>H2:H24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674"/>
  <sheetViews>
    <sheetView tabSelected="1" workbookViewId="0">
      <pane xSplit="2" ySplit="1" topLeftCell="C367" activePane="bottomRight" state="frozen"/>
      <selection pane="bottomRight" activeCell="N676" sqref="N676"/>
      <selection pane="bottomLeft" activeCell="A2" sqref="A2"/>
      <selection pane="topRight" activeCell="C1" sqref="C1"/>
    </sheetView>
  </sheetViews>
  <sheetFormatPr defaultColWidth="11.42578125" defaultRowHeight="15"/>
  <cols>
    <col min="1" max="1" width="31.140625" bestFit="1" customWidth="1"/>
    <col min="2" max="2" width="25.5703125" customWidth="1"/>
    <col min="3" max="5" width="18" customWidth="1"/>
    <col min="6" max="6" width="10.140625" customWidth="1"/>
    <col min="7" max="8" width="12.5703125" customWidth="1"/>
    <col min="9" max="9" width="15.7109375" customWidth="1"/>
    <col min="10" max="10" width="16.42578125" customWidth="1"/>
    <col min="11" max="11" width="13.5703125" customWidth="1"/>
    <col min="12" max="12" width="13" customWidth="1"/>
    <col min="13" max="13" width="22.140625" style="7" customWidth="1"/>
    <col min="14" max="14" width="72.28515625" style="9" customWidth="1"/>
    <col min="15" max="15" width="29.140625" customWidth="1"/>
    <col min="16" max="16" width="42" customWidth="1"/>
    <col min="17" max="17" width="16.5703125" customWidth="1"/>
    <col min="18" max="18" width="16" customWidth="1"/>
    <col min="19" max="21" width="11.42578125" style="15" customWidth="1"/>
    <col min="22" max="22" width="35.5703125" customWidth="1"/>
    <col min="23" max="23" width="21.5703125" customWidth="1"/>
    <col min="24" max="24" width="27.28515625" style="7" customWidth="1"/>
    <col min="25" max="26" width="11.42578125" style="7" bestFit="1" customWidth="1"/>
    <col min="27" max="27" width="11.42578125" style="25"/>
    <col min="28" max="28" width="56.42578125" style="26" customWidth="1"/>
  </cols>
  <sheetData>
    <row r="1" spans="1:31" s="9" customFormat="1" ht="29.25" customHeight="1">
      <c r="A1" s="9" t="s">
        <v>2</v>
      </c>
      <c r="B1" s="9" t="s">
        <v>3</v>
      </c>
      <c r="C1" s="9" t="s">
        <v>4</v>
      </c>
      <c r="D1" s="9" t="s">
        <v>160</v>
      </c>
      <c r="E1" s="9" t="s">
        <v>161</v>
      </c>
      <c r="F1" s="9" t="s">
        <v>7</v>
      </c>
      <c r="G1" s="9" t="s">
        <v>8</v>
      </c>
      <c r="H1" s="9" t="s">
        <v>162</v>
      </c>
      <c r="I1" s="34" t="s">
        <v>5</v>
      </c>
      <c r="J1" s="10" t="s">
        <v>6</v>
      </c>
      <c r="K1" s="11" t="s">
        <v>163</v>
      </c>
      <c r="L1" s="12" t="s">
        <v>164</v>
      </c>
      <c r="M1" s="13" t="s">
        <v>9</v>
      </c>
      <c r="N1" s="14" t="s">
        <v>165</v>
      </c>
      <c r="O1" s="17" t="s">
        <v>11</v>
      </c>
      <c r="P1" s="18" t="s">
        <v>12</v>
      </c>
      <c r="Q1" s="18" t="s">
        <v>13</v>
      </c>
      <c r="R1" s="18" t="s">
        <v>14</v>
      </c>
      <c r="S1" s="19" t="s">
        <v>15</v>
      </c>
      <c r="T1" s="19" t="s">
        <v>16</v>
      </c>
      <c r="U1" s="19" t="s">
        <v>17</v>
      </c>
      <c r="V1" s="18" t="s">
        <v>18</v>
      </c>
      <c r="W1" s="18" t="s">
        <v>19</v>
      </c>
      <c r="X1" s="20" t="s">
        <v>20</v>
      </c>
      <c r="Y1" s="27" t="s">
        <v>166</v>
      </c>
      <c r="Z1" s="27" t="s">
        <v>167</v>
      </c>
      <c r="AA1" s="28" t="s">
        <v>168</v>
      </c>
      <c r="AB1" s="29" t="s">
        <v>169</v>
      </c>
    </row>
    <row r="2" spans="1:31">
      <c r="A2" t="s">
        <v>170</v>
      </c>
      <c r="B2" t="s">
        <v>171</v>
      </c>
      <c r="C2" s="1">
        <v>26066667</v>
      </c>
      <c r="D2" s="1">
        <v>25840000</v>
      </c>
      <c r="E2" s="1">
        <v>25840000</v>
      </c>
      <c r="F2" s="3">
        <v>0.99130433514956096</v>
      </c>
      <c r="G2" s="3">
        <v>0.99130433514956096</v>
      </c>
      <c r="H2" s="3" t="b">
        <f>Tabla2[[#This Row],[% Facturado]]=Tabla2[[#This Row],[% Pagado]]</f>
        <v>1</v>
      </c>
      <c r="I2" s="1">
        <v>25840000</v>
      </c>
      <c r="J2" s="8">
        <v>25840000</v>
      </c>
      <c r="K2" s="4">
        <f>I2/C2</f>
        <v>0.99130433514956096</v>
      </c>
      <c r="L2" s="4">
        <f>J2/C2</f>
        <v>0.99130433514956096</v>
      </c>
      <c r="M2" s="7" t="s">
        <v>0</v>
      </c>
      <c r="N2"/>
      <c r="O2" t="s">
        <v>172</v>
      </c>
      <c r="P2" t="s">
        <v>173</v>
      </c>
      <c r="Q2" t="s">
        <v>26</v>
      </c>
      <c r="R2" t="s">
        <v>27</v>
      </c>
      <c r="S2" s="15">
        <v>45583</v>
      </c>
      <c r="T2" s="15">
        <v>45589</v>
      </c>
      <c r="U2" s="15">
        <v>45657</v>
      </c>
      <c r="V2" t="s">
        <v>174</v>
      </c>
      <c r="W2" t="s">
        <v>104</v>
      </c>
      <c r="X2" t="s">
        <v>104</v>
      </c>
      <c r="AB2" s="31" t="s">
        <v>175</v>
      </c>
    </row>
    <row r="3" spans="1:31">
      <c r="A3" t="s">
        <v>176</v>
      </c>
      <c r="B3" s="9" t="s">
        <v>177</v>
      </c>
      <c r="C3" s="1">
        <v>28750000</v>
      </c>
      <c r="D3" s="1">
        <v>28500000</v>
      </c>
      <c r="E3" s="1">
        <v>28500000</v>
      </c>
      <c r="F3" s="3">
        <v>0.99130434782608701</v>
      </c>
      <c r="G3" s="3">
        <v>0.99130434782608701</v>
      </c>
      <c r="H3" s="3" t="b">
        <f>Tabla2[[#This Row],[% Facturado]]=Tabla2[[#This Row],[% Pagado]]</f>
        <v>1</v>
      </c>
      <c r="I3" s="1">
        <v>28500000</v>
      </c>
      <c r="J3" s="8">
        <v>28500000</v>
      </c>
      <c r="K3" s="5">
        <f>I3/C3</f>
        <v>0.99130434782608701</v>
      </c>
      <c r="L3" s="5">
        <f>J3/C3</f>
        <v>0.99130434782608701</v>
      </c>
      <c r="M3" s="7" t="s">
        <v>0</v>
      </c>
      <c r="N3"/>
      <c r="O3" t="s">
        <v>178</v>
      </c>
      <c r="P3" t="s">
        <v>179</v>
      </c>
      <c r="Q3" t="s">
        <v>26</v>
      </c>
      <c r="R3" t="s">
        <v>27</v>
      </c>
      <c r="S3" s="15">
        <v>45583</v>
      </c>
      <c r="T3" s="15">
        <v>45587</v>
      </c>
      <c r="U3" s="15">
        <v>45657</v>
      </c>
      <c r="V3" t="s">
        <v>180</v>
      </c>
      <c r="W3" t="s">
        <v>48</v>
      </c>
      <c r="X3" t="s">
        <v>48</v>
      </c>
      <c r="AB3" s="31" t="s">
        <v>181</v>
      </c>
    </row>
    <row r="4" spans="1:31">
      <c r="A4" t="s">
        <v>182</v>
      </c>
      <c r="B4" t="s">
        <v>183</v>
      </c>
      <c r="C4" s="1">
        <v>13300000</v>
      </c>
      <c r="D4" s="1">
        <v>13110000</v>
      </c>
      <c r="E4" s="1">
        <v>13110000</v>
      </c>
      <c r="F4" s="3">
        <v>0.98571428571428577</v>
      </c>
      <c r="G4" s="3">
        <v>0.98571428571428577</v>
      </c>
      <c r="H4" s="3" t="b">
        <f>Tabla2[[#This Row],[% Facturado]]=Tabla2[[#This Row],[% Pagado]]</f>
        <v>1</v>
      </c>
      <c r="I4" s="1">
        <v>13110000</v>
      </c>
      <c r="J4" s="8">
        <v>13110000</v>
      </c>
      <c r="K4" s="2">
        <f>I4/C4</f>
        <v>0.98571428571428577</v>
      </c>
      <c r="L4" s="2">
        <f>J4/C4</f>
        <v>0.98571428571428577</v>
      </c>
      <c r="M4" s="7" t="s">
        <v>0</v>
      </c>
      <c r="N4"/>
      <c r="O4" t="s">
        <v>184</v>
      </c>
      <c r="P4" t="s">
        <v>185</v>
      </c>
      <c r="Q4" t="s">
        <v>26</v>
      </c>
      <c r="R4" t="s">
        <v>27</v>
      </c>
      <c r="S4" s="15">
        <v>45611</v>
      </c>
      <c r="T4" s="15">
        <v>45598</v>
      </c>
      <c r="U4" s="15">
        <v>45657</v>
      </c>
      <c r="V4" t="s">
        <v>186</v>
      </c>
      <c r="W4" t="s">
        <v>187</v>
      </c>
      <c r="X4" t="s">
        <v>187</v>
      </c>
    </row>
    <row r="5" spans="1:31">
      <c r="A5" t="s">
        <v>188</v>
      </c>
      <c r="B5" t="s">
        <v>189</v>
      </c>
      <c r="C5" s="1">
        <v>14500000</v>
      </c>
      <c r="D5" s="1">
        <v>12566667</v>
      </c>
      <c r="E5" s="1">
        <v>6766667</v>
      </c>
      <c r="F5" s="3">
        <v>0.86666668965517246</v>
      </c>
      <c r="G5" s="3">
        <v>0.46666668965517244</v>
      </c>
      <c r="H5" s="3" t="b">
        <f>Tabla2[[#This Row],[% Facturado]]=Tabla2[[#This Row],[% Pagado]]</f>
        <v>0</v>
      </c>
      <c r="I5" s="1">
        <v>12566667</v>
      </c>
      <c r="J5" s="8">
        <v>12566667</v>
      </c>
      <c r="K5" s="2">
        <f>I5/C5</f>
        <v>0.86666668965517246</v>
      </c>
      <c r="L5" s="2">
        <f>J5/C5</f>
        <v>0.86666668965517246</v>
      </c>
      <c r="M5" s="7" t="s">
        <v>0</v>
      </c>
      <c r="N5" s="6"/>
      <c r="O5" t="s">
        <v>190</v>
      </c>
      <c r="P5" t="s">
        <v>191</v>
      </c>
      <c r="Q5" t="s">
        <v>26</v>
      </c>
      <c r="R5" t="s">
        <v>27</v>
      </c>
      <c r="S5" s="15">
        <v>45883</v>
      </c>
      <c r="T5" s="15">
        <v>45890</v>
      </c>
      <c r="U5" s="15">
        <v>46022</v>
      </c>
      <c r="V5" t="s">
        <v>192</v>
      </c>
      <c r="W5" t="s">
        <v>193</v>
      </c>
      <c r="X5" t="s">
        <v>194</v>
      </c>
      <c r="Y5" s="7" t="s">
        <v>195</v>
      </c>
      <c r="Z5" s="7" t="s">
        <v>196</v>
      </c>
      <c r="AA5" s="25" t="s">
        <v>197</v>
      </c>
      <c r="AB5" s="26" t="s">
        <v>198</v>
      </c>
    </row>
    <row r="6" spans="1:31">
      <c r="A6" t="s">
        <v>199</v>
      </c>
      <c r="B6" t="s">
        <v>200</v>
      </c>
      <c r="C6" s="1">
        <v>30063333</v>
      </c>
      <c r="D6" s="1">
        <v>28130000</v>
      </c>
      <c r="E6" s="1">
        <v>28130000</v>
      </c>
      <c r="F6" s="3">
        <v>0.93569132870264249</v>
      </c>
      <c r="G6" s="3">
        <v>0.93569132870264249</v>
      </c>
      <c r="H6" s="3" t="b">
        <f>Tabla2[[#This Row],[% Facturado]]=Tabla2[[#This Row],[% Pagado]]</f>
        <v>1</v>
      </c>
      <c r="I6" s="1">
        <v>28130000</v>
      </c>
      <c r="J6" s="8">
        <v>28130000</v>
      </c>
      <c r="K6" s="2">
        <f>I6/C6</f>
        <v>0.93569132870264249</v>
      </c>
      <c r="L6" s="2">
        <f>J6/C6</f>
        <v>0.93569132870264249</v>
      </c>
      <c r="M6" s="7" t="s">
        <v>0</v>
      </c>
      <c r="N6" t="s">
        <v>201</v>
      </c>
      <c r="O6" t="s">
        <v>202</v>
      </c>
      <c r="P6" t="s">
        <v>203</v>
      </c>
      <c r="Q6" t="s">
        <v>26</v>
      </c>
      <c r="R6" t="s">
        <v>27</v>
      </c>
      <c r="S6" s="15">
        <v>45719</v>
      </c>
      <c r="T6" s="15">
        <v>45726</v>
      </c>
      <c r="U6" s="15">
        <v>45970</v>
      </c>
      <c r="V6" t="s">
        <v>204</v>
      </c>
      <c r="W6" t="s">
        <v>36</v>
      </c>
      <c r="X6" t="s">
        <v>62</v>
      </c>
    </row>
    <row r="7" spans="1:31">
      <c r="A7" t="s">
        <v>205</v>
      </c>
      <c r="B7" t="s">
        <v>206</v>
      </c>
      <c r="C7" s="1">
        <v>9200000</v>
      </c>
      <c r="D7" s="1">
        <v>8880000</v>
      </c>
      <c r="E7" s="1">
        <v>4800000</v>
      </c>
      <c r="F7" s="3">
        <v>0.9652173913043478</v>
      </c>
      <c r="G7" s="3">
        <v>0.52173913043478259</v>
      </c>
      <c r="H7" s="3" t="b">
        <f>Tabla2[[#This Row],[% Facturado]]=Tabla2[[#This Row],[% Pagado]]</f>
        <v>0</v>
      </c>
      <c r="I7" s="1">
        <v>8880000</v>
      </c>
      <c r="J7" s="8">
        <v>8880000</v>
      </c>
      <c r="K7" s="2">
        <f>I7/C7</f>
        <v>0.9652173913043478</v>
      </c>
      <c r="L7" s="2">
        <f>J7/C7</f>
        <v>0.9652173913043478</v>
      </c>
      <c r="M7" s="7" t="s">
        <v>1</v>
      </c>
      <c r="N7" s="6" t="s">
        <v>207</v>
      </c>
      <c r="O7" t="s">
        <v>208</v>
      </c>
      <c r="P7" t="s">
        <v>209</v>
      </c>
      <c r="Q7" t="s">
        <v>26</v>
      </c>
      <c r="R7" t="s">
        <v>27</v>
      </c>
      <c r="S7" s="15">
        <v>45568</v>
      </c>
      <c r="T7" s="15">
        <v>45575</v>
      </c>
      <c r="U7" s="15">
        <v>45657</v>
      </c>
      <c r="V7" t="s">
        <v>131</v>
      </c>
      <c r="W7" t="s">
        <v>210</v>
      </c>
      <c r="X7" t="s">
        <v>210</v>
      </c>
      <c r="Y7" s="7" t="s">
        <v>211</v>
      </c>
      <c r="Z7" s="7">
        <v>2024</v>
      </c>
      <c r="AA7" s="25" t="s">
        <v>212</v>
      </c>
      <c r="AB7" s="26" t="s">
        <v>213</v>
      </c>
    </row>
    <row r="8" spans="1:31">
      <c r="A8" t="s">
        <v>214</v>
      </c>
      <c r="B8" t="s">
        <v>215</v>
      </c>
      <c r="C8" s="1">
        <v>14400000</v>
      </c>
      <c r="D8" s="1">
        <v>13840000</v>
      </c>
      <c r="E8" s="1">
        <v>13840000</v>
      </c>
      <c r="F8" s="3">
        <v>0.96111111111111114</v>
      </c>
      <c r="G8" s="3">
        <v>0.96111111111111114</v>
      </c>
      <c r="H8" s="3" t="b">
        <f>Tabla2[[#This Row],[% Facturado]]=Tabla2[[#This Row],[% Pagado]]</f>
        <v>1</v>
      </c>
      <c r="I8" s="1">
        <v>13840000</v>
      </c>
      <c r="J8" s="8">
        <v>13840000</v>
      </c>
      <c r="K8" s="2">
        <f>I8/C8</f>
        <v>0.96111111111111114</v>
      </c>
      <c r="L8" s="2">
        <f>J8/C8</f>
        <v>0.96111111111111114</v>
      </c>
      <c r="M8" s="7" t="s">
        <v>0</v>
      </c>
      <c r="N8" t="s">
        <v>216</v>
      </c>
      <c r="O8" t="s">
        <v>217</v>
      </c>
      <c r="P8" t="s">
        <v>218</v>
      </c>
      <c r="Q8" t="s">
        <v>26</v>
      </c>
      <c r="R8" t="s">
        <v>27</v>
      </c>
      <c r="S8" s="15">
        <v>45350</v>
      </c>
      <c r="T8" s="15">
        <v>45351</v>
      </c>
      <c r="U8" s="15">
        <v>45471</v>
      </c>
      <c r="V8" t="s">
        <v>219</v>
      </c>
      <c r="W8" t="s">
        <v>29</v>
      </c>
      <c r="X8" t="s">
        <v>29</v>
      </c>
    </row>
    <row r="9" spans="1:31">
      <c r="A9" t="s">
        <v>220</v>
      </c>
      <c r="B9" t="s">
        <v>221</v>
      </c>
      <c r="C9" s="1">
        <v>61520000</v>
      </c>
      <c r="D9" s="1">
        <v>56649667</v>
      </c>
      <c r="E9" s="1">
        <v>48959667</v>
      </c>
      <c r="F9" s="3">
        <v>0.92083333875162554</v>
      </c>
      <c r="G9" s="3">
        <v>0.79583333875162554</v>
      </c>
      <c r="H9" s="3" t="b">
        <f>Tabla2[[#This Row],[% Facturado]]=Tabla2[[#This Row],[% Pagado]]</f>
        <v>0</v>
      </c>
      <c r="I9" s="1">
        <v>56649667</v>
      </c>
      <c r="J9" s="8">
        <v>56649667</v>
      </c>
      <c r="K9" s="2">
        <f>I9/C9</f>
        <v>0.92083333875162554</v>
      </c>
      <c r="L9" s="2">
        <f>J9/C9</f>
        <v>0.92083333875162554</v>
      </c>
      <c r="M9" s="7" t="s">
        <v>1</v>
      </c>
      <c r="N9" s="6" t="s">
        <v>222</v>
      </c>
      <c r="O9" t="s">
        <v>223</v>
      </c>
      <c r="P9" t="s">
        <v>224</v>
      </c>
      <c r="Q9" t="s">
        <v>26</v>
      </c>
      <c r="R9" t="s">
        <v>27</v>
      </c>
      <c r="S9" s="15">
        <v>45792</v>
      </c>
      <c r="T9" s="15">
        <v>45797</v>
      </c>
      <c r="U9" s="15">
        <v>46022</v>
      </c>
      <c r="V9" t="s">
        <v>225</v>
      </c>
      <c r="W9" t="s">
        <v>118</v>
      </c>
      <c r="X9" t="s">
        <v>48</v>
      </c>
      <c r="Y9" s="7" t="s">
        <v>226</v>
      </c>
      <c r="Z9" s="7">
        <v>2026</v>
      </c>
      <c r="AA9" s="25">
        <v>46147</v>
      </c>
      <c r="AB9" s="26" t="s">
        <v>198</v>
      </c>
    </row>
    <row r="10" spans="1:31">
      <c r="A10" t="s">
        <v>227</v>
      </c>
      <c r="B10" t="s">
        <v>228</v>
      </c>
      <c r="C10" s="1">
        <v>48000000</v>
      </c>
      <c r="D10" s="1">
        <v>47466667</v>
      </c>
      <c r="E10" s="1">
        <v>47466667</v>
      </c>
      <c r="F10" s="3">
        <v>0.98888889583333328</v>
      </c>
      <c r="G10" s="3">
        <v>0.98888889583333328</v>
      </c>
      <c r="H10" s="3" t="b">
        <f>Tabla2[[#This Row],[% Facturado]]=Tabla2[[#This Row],[% Pagado]]</f>
        <v>1</v>
      </c>
      <c r="I10" s="1">
        <v>47466667</v>
      </c>
      <c r="J10" s="8">
        <v>47466667</v>
      </c>
      <c r="K10" s="2">
        <f>I10/C10</f>
        <v>0.98888889583333328</v>
      </c>
      <c r="L10" s="2">
        <f>J10/C10</f>
        <v>0.98888889583333328</v>
      </c>
      <c r="M10" s="7" t="s">
        <v>0</v>
      </c>
      <c r="N10" s="26" t="s">
        <v>229</v>
      </c>
      <c r="O10" t="s">
        <v>230</v>
      </c>
      <c r="P10" t="s">
        <v>231</v>
      </c>
      <c r="Q10" t="s">
        <v>26</v>
      </c>
      <c r="R10" t="s">
        <v>27</v>
      </c>
      <c r="S10" s="15">
        <v>45383</v>
      </c>
      <c r="T10" s="15">
        <v>45385</v>
      </c>
      <c r="U10" s="15">
        <v>45506</v>
      </c>
      <c r="V10" t="s">
        <v>232</v>
      </c>
      <c r="W10" t="s">
        <v>233</v>
      </c>
      <c r="X10" t="s">
        <v>233</v>
      </c>
      <c r="AB10" s="26" t="s">
        <v>229</v>
      </c>
    </row>
    <row r="11" spans="1:31">
      <c r="A11" t="s">
        <v>234</v>
      </c>
      <c r="B11" t="s">
        <v>235</v>
      </c>
      <c r="C11" s="1">
        <v>23973334</v>
      </c>
      <c r="D11" s="1">
        <v>23973333</v>
      </c>
      <c r="E11" s="1">
        <v>21073333</v>
      </c>
      <c r="F11" s="3">
        <v>0.99999995828698673</v>
      </c>
      <c r="G11" s="3">
        <v>0.87903221971545553</v>
      </c>
      <c r="H11" s="3" t="b">
        <f>Tabla2[[#This Row],[% Facturado]]=Tabla2[[#This Row],[% Pagado]]</f>
        <v>0</v>
      </c>
      <c r="I11" s="1">
        <v>23973333</v>
      </c>
      <c r="J11" s="8">
        <v>23973333</v>
      </c>
      <c r="K11" s="2">
        <f>I11/C11</f>
        <v>0.99999995828698673</v>
      </c>
      <c r="L11" s="2">
        <f>J11/C11</f>
        <v>0.99999995828698673</v>
      </c>
      <c r="M11" s="7" t="s">
        <v>1</v>
      </c>
      <c r="N11" s="6" t="s">
        <v>222</v>
      </c>
      <c r="O11" t="s">
        <v>236</v>
      </c>
      <c r="P11" t="s">
        <v>237</v>
      </c>
      <c r="Q11" t="s">
        <v>26</v>
      </c>
      <c r="R11" t="s">
        <v>27</v>
      </c>
      <c r="S11" s="15">
        <v>45758</v>
      </c>
      <c r="T11" s="15">
        <v>45770</v>
      </c>
      <c r="U11" s="15">
        <v>46013</v>
      </c>
      <c r="V11" t="s">
        <v>109</v>
      </c>
      <c r="W11" t="s">
        <v>238</v>
      </c>
      <c r="X11" t="s">
        <v>110</v>
      </c>
      <c r="Y11" s="7" t="s">
        <v>239</v>
      </c>
      <c r="Z11" s="7">
        <v>2026</v>
      </c>
      <c r="AA11" s="25">
        <v>46083</v>
      </c>
      <c r="AB11" s="26" t="s">
        <v>198</v>
      </c>
    </row>
    <row r="12" spans="1:31" ht="30.75">
      <c r="A12" t="s">
        <v>240</v>
      </c>
      <c r="B12" t="s">
        <v>241</v>
      </c>
      <c r="C12" s="1">
        <v>48000000</v>
      </c>
      <c r="D12" s="1">
        <v>45200000</v>
      </c>
      <c r="E12" s="1">
        <v>39200000</v>
      </c>
      <c r="F12" s="3">
        <v>0.94166666666666665</v>
      </c>
      <c r="G12" s="3">
        <v>0.81666666666666665</v>
      </c>
      <c r="H12" s="3" t="b">
        <f>Tabla2[[#This Row],[% Facturado]]=Tabla2[[#This Row],[% Pagado]]</f>
        <v>0</v>
      </c>
      <c r="I12" s="1">
        <v>45200000</v>
      </c>
      <c r="J12" s="8">
        <v>45200000</v>
      </c>
      <c r="K12" s="2">
        <f>I12/C12</f>
        <v>0.94166666666666665</v>
      </c>
      <c r="L12" s="2">
        <f>J12/C12</f>
        <v>0.94166666666666665</v>
      </c>
      <c r="M12" s="7" t="s">
        <v>1</v>
      </c>
      <c r="N12" s="45" t="s">
        <v>242</v>
      </c>
      <c r="O12" t="s">
        <v>243</v>
      </c>
      <c r="P12" t="s">
        <v>244</v>
      </c>
      <c r="Q12" t="s">
        <v>26</v>
      </c>
      <c r="R12" t="s">
        <v>27</v>
      </c>
      <c r="S12" s="15">
        <v>45786</v>
      </c>
      <c r="T12" s="15">
        <v>45792</v>
      </c>
      <c r="U12" s="15">
        <v>46022</v>
      </c>
      <c r="V12" t="s">
        <v>140</v>
      </c>
      <c r="W12" t="s">
        <v>103</v>
      </c>
      <c r="X12" s="7" t="s">
        <v>245</v>
      </c>
      <c r="Y12" s="7">
        <v>8</v>
      </c>
      <c r="Z12" s="7">
        <v>2026</v>
      </c>
      <c r="AA12" s="25">
        <v>46091</v>
      </c>
      <c r="AB12" s="26" t="s">
        <v>198</v>
      </c>
    </row>
    <row r="13" spans="1:31">
      <c r="A13" t="s">
        <v>246</v>
      </c>
      <c r="B13" t="s">
        <v>247</v>
      </c>
      <c r="C13" s="1">
        <v>26003334</v>
      </c>
      <c r="D13" s="1">
        <v>26003333</v>
      </c>
      <c r="E13" s="1">
        <v>20203333</v>
      </c>
      <c r="F13" s="3">
        <v>0.99999996154339288</v>
      </c>
      <c r="G13" s="3">
        <v>0.77695164012430096</v>
      </c>
      <c r="H13" s="3" t="b">
        <f>Tabla2[[#This Row],[% Facturado]]=Tabla2[[#This Row],[% Pagado]]</f>
        <v>0</v>
      </c>
      <c r="I13" s="1">
        <v>26003333</v>
      </c>
      <c r="J13" s="8">
        <v>26003333</v>
      </c>
      <c r="K13" s="2">
        <f>I13/C13</f>
        <v>0.99999996154339288</v>
      </c>
      <c r="L13" s="2">
        <f>J13/C13</f>
        <v>0.99999996154339288</v>
      </c>
      <c r="M13" s="7" t="s">
        <v>1</v>
      </c>
      <c r="N13" s="6" t="s">
        <v>248</v>
      </c>
      <c r="O13" t="s">
        <v>249</v>
      </c>
      <c r="P13" t="s">
        <v>250</v>
      </c>
      <c r="Q13" t="s">
        <v>26</v>
      </c>
      <c r="R13" t="s">
        <v>27</v>
      </c>
      <c r="S13" s="15">
        <v>45743</v>
      </c>
      <c r="T13" s="15">
        <v>45749</v>
      </c>
      <c r="U13" s="15">
        <v>45992</v>
      </c>
      <c r="V13" t="s">
        <v>251</v>
      </c>
      <c r="W13" t="s">
        <v>252</v>
      </c>
      <c r="X13" t="s">
        <v>56</v>
      </c>
      <c r="Y13" s="7" t="s">
        <v>253</v>
      </c>
      <c r="Z13" s="7" t="s">
        <v>254</v>
      </c>
      <c r="AA13" s="25" t="s">
        <v>255</v>
      </c>
    </row>
    <row r="14" spans="1:31">
      <c r="A14" t="s">
        <v>256</v>
      </c>
      <c r="B14" t="s">
        <v>257</v>
      </c>
      <c r="C14" s="1">
        <v>16100000</v>
      </c>
      <c r="D14" s="1">
        <v>15960000</v>
      </c>
      <c r="E14" s="1">
        <v>15960000</v>
      </c>
      <c r="F14" s="3">
        <v>0.99130434782608701</v>
      </c>
      <c r="G14" s="3">
        <v>0.99130434782608701</v>
      </c>
      <c r="H14" s="3" t="b">
        <f>Tabla2[[#This Row],[% Facturado]]=Tabla2[[#This Row],[% Pagado]]</f>
        <v>1</v>
      </c>
      <c r="I14" s="1">
        <v>15960000</v>
      </c>
      <c r="J14" s="8">
        <v>15960000</v>
      </c>
      <c r="K14" s="2">
        <f>I14/C14</f>
        <v>0.99130434782608701</v>
      </c>
      <c r="L14" s="2">
        <f>J14/C14</f>
        <v>0.99130434782608701</v>
      </c>
      <c r="M14" s="7" t="s">
        <v>0</v>
      </c>
      <c r="N14" t="s">
        <v>258</v>
      </c>
      <c r="O14" t="s">
        <v>259</v>
      </c>
      <c r="P14" t="s">
        <v>260</v>
      </c>
      <c r="Q14" t="s">
        <v>26</v>
      </c>
      <c r="R14" t="s">
        <v>27</v>
      </c>
      <c r="S14" s="15">
        <v>45594</v>
      </c>
      <c r="T14" s="15">
        <v>45597</v>
      </c>
      <c r="U14" s="15">
        <v>45657</v>
      </c>
      <c r="V14" t="s">
        <v>261</v>
      </c>
      <c r="W14" t="s">
        <v>262</v>
      </c>
      <c r="X14" t="s">
        <v>262</v>
      </c>
      <c r="AB14" s="26" t="s">
        <v>263</v>
      </c>
    </row>
    <row r="15" spans="1:31">
      <c r="A15" t="s">
        <v>264</v>
      </c>
      <c r="B15" t="s">
        <v>265</v>
      </c>
      <c r="C15" s="1">
        <v>9583333</v>
      </c>
      <c r="D15" s="1">
        <v>1833333</v>
      </c>
      <c r="E15" s="1">
        <v>1833333</v>
      </c>
      <c r="F15" s="3">
        <v>0.19130431969754155</v>
      </c>
      <c r="G15" s="3">
        <v>0.19130431969754155</v>
      </c>
      <c r="H15" s="3" t="b">
        <f>Tabla2[[#This Row],[% Facturado]]=Tabla2[[#This Row],[% Pagado]]</f>
        <v>1</v>
      </c>
      <c r="I15" s="1">
        <v>1833333</v>
      </c>
      <c r="J15" s="8">
        <v>1833333</v>
      </c>
      <c r="K15" s="2">
        <f>I15/C15</f>
        <v>0.19130431969754155</v>
      </c>
      <c r="L15" s="2">
        <f>J15/C15</f>
        <v>0.19130431969754155</v>
      </c>
      <c r="M15" s="7" t="s">
        <v>0</v>
      </c>
      <c r="N15" t="s">
        <v>266</v>
      </c>
      <c r="O15" t="s">
        <v>267</v>
      </c>
      <c r="P15" t="s">
        <v>268</v>
      </c>
      <c r="Q15" t="s">
        <v>26</v>
      </c>
      <c r="R15" t="s">
        <v>27</v>
      </c>
      <c r="S15" s="15">
        <v>45597</v>
      </c>
      <c r="T15" s="15">
        <v>45604</v>
      </c>
      <c r="U15" s="15">
        <v>45657</v>
      </c>
      <c r="V15" t="s">
        <v>269</v>
      </c>
      <c r="W15" t="s">
        <v>270</v>
      </c>
      <c r="X15" t="s">
        <v>270</v>
      </c>
    </row>
    <row r="16" spans="1:31">
      <c r="A16" t="s">
        <v>271</v>
      </c>
      <c r="B16" t="s">
        <v>272</v>
      </c>
      <c r="C16" s="1">
        <v>23200000</v>
      </c>
      <c r="D16" s="1">
        <v>22040000</v>
      </c>
      <c r="E16" s="1">
        <v>22040000</v>
      </c>
      <c r="F16" s="3">
        <v>0.95</v>
      </c>
      <c r="G16" s="3">
        <v>0.95</v>
      </c>
      <c r="H16" s="3" t="b">
        <f>Tabla2[[#This Row],[% Facturado]]=Tabla2[[#This Row],[% Pagado]]</f>
        <v>1</v>
      </c>
      <c r="I16" s="1">
        <v>22040000</v>
      </c>
      <c r="J16" s="8">
        <v>22040000</v>
      </c>
      <c r="K16" s="2">
        <f>I16/C16</f>
        <v>0.95</v>
      </c>
      <c r="L16" s="2">
        <f>J16/C16</f>
        <v>0.95</v>
      </c>
      <c r="M16" s="7" t="s">
        <v>0</v>
      </c>
      <c r="N16"/>
      <c r="O16" t="s">
        <v>273</v>
      </c>
      <c r="P16" t="s">
        <v>274</v>
      </c>
      <c r="Q16" t="s">
        <v>26</v>
      </c>
      <c r="R16" t="s">
        <v>27</v>
      </c>
      <c r="S16" s="15">
        <v>45785</v>
      </c>
      <c r="T16" s="15">
        <v>45790</v>
      </c>
      <c r="U16" s="15">
        <v>46022</v>
      </c>
      <c r="V16" t="s">
        <v>275</v>
      </c>
      <c r="W16" t="s">
        <v>103</v>
      </c>
      <c r="X16" t="s">
        <v>276</v>
      </c>
    </row>
    <row r="17" spans="1:28">
      <c r="A17" t="s">
        <v>277</v>
      </c>
      <c r="B17" t="s">
        <v>278</v>
      </c>
      <c r="C17" s="1">
        <v>34200000</v>
      </c>
      <c r="D17" s="1">
        <v>33820000</v>
      </c>
      <c r="E17" s="1">
        <v>33820000</v>
      </c>
      <c r="F17" s="3">
        <v>0.98888888888888893</v>
      </c>
      <c r="G17" s="3">
        <v>0.98888888888888893</v>
      </c>
      <c r="H17" s="3" t="b">
        <f>Tabla2[[#This Row],[% Facturado]]=Tabla2[[#This Row],[% Pagado]]</f>
        <v>1</v>
      </c>
      <c r="I17" s="1">
        <v>33820000</v>
      </c>
      <c r="J17" s="8">
        <v>33820000</v>
      </c>
      <c r="K17" s="2">
        <f>I17/C17</f>
        <v>0.98888888888888893</v>
      </c>
      <c r="L17" s="2">
        <f>J17/C17</f>
        <v>0.98888888888888893</v>
      </c>
      <c r="M17" s="7" t="s">
        <v>0</v>
      </c>
      <c r="N17"/>
      <c r="O17" t="s">
        <v>279</v>
      </c>
      <c r="P17" t="s">
        <v>280</v>
      </c>
      <c r="Q17" t="s">
        <v>26</v>
      </c>
      <c r="R17" t="s">
        <v>27</v>
      </c>
      <c r="S17" s="15">
        <v>45383</v>
      </c>
      <c r="T17" s="15">
        <v>45385</v>
      </c>
      <c r="U17" s="15">
        <v>45506</v>
      </c>
      <c r="V17" t="s">
        <v>281</v>
      </c>
      <c r="W17" t="s">
        <v>187</v>
      </c>
      <c r="X17" t="s">
        <v>187</v>
      </c>
      <c r="AB17" s="26" t="s">
        <v>282</v>
      </c>
    </row>
    <row r="18" spans="1:28">
      <c r="A18" t="s">
        <v>283</v>
      </c>
      <c r="B18" t="s">
        <v>284</v>
      </c>
      <c r="C18" s="1">
        <v>24006667</v>
      </c>
      <c r="D18" s="1">
        <v>24006666</v>
      </c>
      <c r="E18" s="1">
        <v>22273333</v>
      </c>
      <c r="F18" s="3">
        <v>0.99999995834490474</v>
      </c>
      <c r="G18" s="3">
        <v>0.92779780716748395</v>
      </c>
      <c r="H18" s="3" t="b">
        <f>Tabla2[[#This Row],[% Facturado]]=Tabla2[[#This Row],[% Pagado]]</f>
        <v>0</v>
      </c>
      <c r="I18" s="1">
        <v>24006666</v>
      </c>
      <c r="J18" s="8">
        <v>24006666</v>
      </c>
      <c r="K18" s="2">
        <f>I18/C18</f>
        <v>0.99999995834490474</v>
      </c>
      <c r="L18" s="2">
        <f>J18/C18</f>
        <v>0.99999995834490474</v>
      </c>
      <c r="M18" s="7" t="s">
        <v>1</v>
      </c>
      <c r="N18" t="s">
        <v>248</v>
      </c>
      <c r="O18" t="s">
        <v>285</v>
      </c>
      <c r="P18" t="s">
        <v>286</v>
      </c>
      <c r="Q18" t="s">
        <v>26</v>
      </c>
      <c r="R18" t="s">
        <v>27</v>
      </c>
      <c r="S18" s="15">
        <v>45757</v>
      </c>
      <c r="T18" s="15">
        <v>45761</v>
      </c>
      <c r="U18" s="15">
        <v>46004</v>
      </c>
      <c r="V18" t="s">
        <v>287</v>
      </c>
      <c r="W18" t="s">
        <v>97</v>
      </c>
      <c r="X18" t="s">
        <v>97</v>
      </c>
      <c r="Y18" s="7">
        <v>10</v>
      </c>
      <c r="Z18" s="7">
        <v>2026</v>
      </c>
      <c r="AA18" s="25">
        <v>46156</v>
      </c>
      <c r="AB18" s="26" t="s">
        <v>198</v>
      </c>
    </row>
    <row r="19" spans="1:28" ht="30.75">
      <c r="A19" t="s">
        <v>288</v>
      </c>
      <c r="B19" t="s">
        <v>289</v>
      </c>
      <c r="C19" s="1">
        <v>24000000</v>
      </c>
      <c r="D19" s="1">
        <v>22200000</v>
      </c>
      <c r="E19" s="1">
        <v>22200000</v>
      </c>
      <c r="F19" s="3">
        <v>0.92500000000000004</v>
      </c>
      <c r="G19" s="3">
        <v>0.92500000000000004</v>
      </c>
      <c r="H19" s="3" t="b">
        <f>Tabla2[[#This Row],[% Facturado]]=Tabla2[[#This Row],[% Pagado]]</f>
        <v>1</v>
      </c>
      <c r="I19" s="1">
        <v>22200000</v>
      </c>
      <c r="J19" s="8">
        <v>22200000</v>
      </c>
      <c r="K19" s="2">
        <f>I19/C19</f>
        <v>0.92500000000000004</v>
      </c>
      <c r="L19" s="2">
        <f>J19/C19</f>
        <v>0.92500000000000004</v>
      </c>
      <c r="M19" s="7" t="s">
        <v>0</v>
      </c>
      <c r="N19" s="31" t="s">
        <v>290</v>
      </c>
      <c r="O19" t="s">
        <v>291</v>
      </c>
      <c r="P19" t="s">
        <v>292</v>
      </c>
      <c r="Q19" t="s">
        <v>26</v>
      </c>
      <c r="R19" t="s">
        <v>27</v>
      </c>
      <c r="S19" s="15">
        <v>45390</v>
      </c>
      <c r="T19" s="15">
        <v>45392</v>
      </c>
      <c r="U19" s="15">
        <v>45513</v>
      </c>
      <c r="V19" t="s">
        <v>281</v>
      </c>
      <c r="W19" t="s">
        <v>119</v>
      </c>
      <c r="X19" t="s">
        <v>119</v>
      </c>
      <c r="AB19" s="31" t="s">
        <v>290</v>
      </c>
    </row>
    <row r="20" spans="1:28">
      <c r="A20" t="s">
        <v>293</v>
      </c>
      <c r="B20" t="s">
        <v>294</v>
      </c>
      <c r="C20" s="1">
        <v>34400000</v>
      </c>
      <c r="D20" s="1">
        <v>33683333</v>
      </c>
      <c r="E20" s="1">
        <v>25083333</v>
      </c>
      <c r="F20" s="3">
        <v>0.97916665697674421</v>
      </c>
      <c r="G20" s="3">
        <v>0.72916665697674421</v>
      </c>
      <c r="H20" s="3" t="b">
        <f>Tabla2[[#This Row],[% Facturado]]=Tabla2[[#This Row],[% Pagado]]</f>
        <v>0</v>
      </c>
      <c r="I20" s="1">
        <v>33683333</v>
      </c>
      <c r="J20" s="8">
        <v>33683333</v>
      </c>
      <c r="K20" s="2">
        <f>I20/C20</f>
        <v>0.97916665697674421</v>
      </c>
      <c r="L20" s="2">
        <f>J20/C20</f>
        <v>0.97916665697674421</v>
      </c>
      <c r="M20" s="7" t="s">
        <v>1</v>
      </c>
      <c r="N20" t="s">
        <v>248</v>
      </c>
      <c r="O20" t="s">
        <v>295</v>
      </c>
      <c r="P20" t="s">
        <v>296</v>
      </c>
      <c r="Q20" t="s">
        <v>26</v>
      </c>
      <c r="R20" t="s">
        <v>27</v>
      </c>
      <c r="S20" s="15">
        <v>45776</v>
      </c>
      <c r="T20" s="15">
        <v>45783</v>
      </c>
      <c r="U20" s="15">
        <v>46022</v>
      </c>
      <c r="V20" t="s">
        <v>297</v>
      </c>
      <c r="W20" t="s">
        <v>118</v>
      </c>
      <c r="X20" t="s">
        <v>48</v>
      </c>
      <c r="Y20" s="7" t="s">
        <v>298</v>
      </c>
      <c r="Z20" s="7" t="s">
        <v>254</v>
      </c>
      <c r="AA20" s="25" t="s">
        <v>299</v>
      </c>
      <c r="AB20" s="26" t="s">
        <v>300</v>
      </c>
    </row>
    <row r="21" spans="1:28">
      <c r="A21" t="s">
        <v>301</v>
      </c>
      <c r="B21" t="s">
        <v>302</v>
      </c>
      <c r="C21" s="1">
        <v>28750000</v>
      </c>
      <c r="D21" s="1">
        <v>27500000</v>
      </c>
      <c r="E21" s="1">
        <v>15000000</v>
      </c>
      <c r="F21" s="3">
        <v>0.95652173913043481</v>
      </c>
      <c r="G21" s="3">
        <v>0.52173913043478259</v>
      </c>
      <c r="H21" s="3" t="b">
        <f>Tabla2[[#This Row],[% Facturado]]=Tabla2[[#This Row],[% Pagado]]</f>
        <v>0</v>
      </c>
      <c r="I21" s="1">
        <v>27500000</v>
      </c>
      <c r="J21" s="8">
        <v>27500000</v>
      </c>
      <c r="K21" s="2">
        <f>I21/C21</f>
        <v>0.95652173913043481</v>
      </c>
      <c r="L21" s="2">
        <f>J21/C21</f>
        <v>0.95652173913043481</v>
      </c>
      <c r="M21" s="7" t="s">
        <v>1</v>
      </c>
      <c r="N21" t="s">
        <v>248</v>
      </c>
      <c r="O21" t="s">
        <v>303</v>
      </c>
      <c r="P21" t="s">
        <v>304</v>
      </c>
      <c r="Q21" t="s">
        <v>26</v>
      </c>
      <c r="R21" t="s">
        <v>27</v>
      </c>
      <c r="S21" s="15">
        <v>45568</v>
      </c>
      <c r="T21" s="15">
        <v>45576</v>
      </c>
      <c r="U21" s="15">
        <v>45657</v>
      </c>
      <c r="V21" t="s">
        <v>131</v>
      </c>
      <c r="W21" t="s">
        <v>104</v>
      </c>
      <c r="X21" t="s">
        <v>104</v>
      </c>
      <c r="Y21" s="7" t="s">
        <v>211</v>
      </c>
      <c r="Z21" s="7">
        <v>2024</v>
      </c>
      <c r="AA21" s="25" t="s">
        <v>305</v>
      </c>
      <c r="AB21" s="26" t="s">
        <v>306</v>
      </c>
    </row>
    <row r="22" spans="1:28" ht="60.75">
      <c r="A22" t="s">
        <v>307</v>
      </c>
      <c r="B22" t="s">
        <v>308</v>
      </c>
      <c r="C22" s="1">
        <v>33000000</v>
      </c>
      <c r="D22" s="1">
        <v>26400000</v>
      </c>
      <c r="E22" s="1">
        <v>26400000</v>
      </c>
      <c r="F22" s="3">
        <v>0.8</v>
      </c>
      <c r="G22" s="3">
        <v>0.8</v>
      </c>
      <c r="H22" s="3" t="b">
        <f>Tabla2[[#This Row],[% Facturado]]=Tabla2[[#This Row],[% Pagado]]</f>
        <v>1</v>
      </c>
      <c r="I22" s="1">
        <v>26400000</v>
      </c>
      <c r="J22" s="8">
        <v>26400000</v>
      </c>
      <c r="K22" s="2">
        <f>I22/C22</f>
        <v>0.8</v>
      </c>
      <c r="L22" s="2">
        <f>J22/C22</f>
        <v>0.8</v>
      </c>
      <c r="M22" s="7" t="s">
        <v>0</v>
      </c>
      <c r="N22" s="31" t="s">
        <v>309</v>
      </c>
      <c r="O22" t="s">
        <v>310</v>
      </c>
      <c r="P22" t="s">
        <v>311</v>
      </c>
      <c r="Q22" t="s">
        <v>26</v>
      </c>
      <c r="R22" t="s">
        <v>27</v>
      </c>
      <c r="S22" s="15">
        <v>45828</v>
      </c>
      <c r="T22" s="15">
        <v>45845</v>
      </c>
      <c r="U22" s="15">
        <v>46022</v>
      </c>
      <c r="V22" t="s">
        <v>312</v>
      </c>
      <c r="W22" t="s">
        <v>141</v>
      </c>
      <c r="X22" s="7" t="s">
        <v>142</v>
      </c>
    </row>
    <row r="23" spans="1:28">
      <c r="A23" t="s">
        <v>313</v>
      </c>
      <c r="B23" t="s">
        <v>314</v>
      </c>
      <c r="C23" s="1">
        <v>20891667</v>
      </c>
      <c r="D23" s="1">
        <v>20710000</v>
      </c>
      <c r="E23" s="1">
        <v>20710000</v>
      </c>
      <c r="F23" s="3">
        <v>0.99130433200950407</v>
      </c>
      <c r="G23" s="3">
        <v>0.99130433200950407</v>
      </c>
      <c r="H23" s="3" t="b">
        <f>Tabla2[[#This Row],[% Facturado]]=Tabla2[[#This Row],[% Pagado]]</f>
        <v>1</v>
      </c>
      <c r="I23" s="1">
        <v>20710000</v>
      </c>
      <c r="J23" s="8">
        <v>20710000</v>
      </c>
      <c r="K23" s="2">
        <f>I23/C23</f>
        <v>0.99130433200950407</v>
      </c>
      <c r="L23" s="2">
        <f>J23/C23</f>
        <v>0.99130433200950407</v>
      </c>
      <c r="M23" s="7" t="s">
        <v>0</v>
      </c>
      <c r="N23" s="26" t="s">
        <v>315</v>
      </c>
      <c r="O23" t="s">
        <v>316</v>
      </c>
      <c r="P23" t="s">
        <v>317</v>
      </c>
      <c r="Q23" t="s">
        <v>26</v>
      </c>
      <c r="R23" t="s">
        <v>27</v>
      </c>
      <c r="S23" s="15">
        <v>45576</v>
      </c>
      <c r="T23" s="15">
        <v>45581</v>
      </c>
      <c r="U23" s="15">
        <v>45657</v>
      </c>
      <c r="V23" t="s">
        <v>318</v>
      </c>
      <c r="W23" t="s">
        <v>48</v>
      </c>
      <c r="X23" t="s">
        <v>48</v>
      </c>
      <c r="AB23" s="26" t="s">
        <v>315</v>
      </c>
    </row>
    <row r="24" spans="1:28">
      <c r="A24" t="s">
        <v>319</v>
      </c>
      <c r="B24" t="s">
        <v>320</v>
      </c>
      <c r="C24" s="1">
        <v>68680000</v>
      </c>
      <c r="D24" s="1">
        <v>64146667</v>
      </c>
      <c r="E24" s="1">
        <v>30146667</v>
      </c>
      <c r="F24" s="3">
        <v>0.93399340419336052</v>
      </c>
      <c r="G24" s="3">
        <v>0.43894389924286548</v>
      </c>
      <c r="H24" s="3" t="b">
        <f>Tabla2[[#This Row],[% Facturado]]=Tabla2[[#This Row],[% Pagado]]</f>
        <v>0</v>
      </c>
      <c r="I24" s="1">
        <v>64146667</v>
      </c>
      <c r="J24" s="8">
        <v>64146667</v>
      </c>
      <c r="K24" s="2">
        <f>I24/C24</f>
        <v>0.93399340419336052</v>
      </c>
      <c r="L24" s="2">
        <f>J24/C24</f>
        <v>0.93399340419336052</v>
      </c>
      <c r="M24" s="7" t="s">
        <v>1</v>
      </c>
      <c r="N24" t="s">
        <v>248</v>
      </c>
      <c r="O24" t="s">
        <v>321</v>
      </c>
      <c r="P24" t="s">
        <v>322</v>
      </c>
      <c r="Q24" t="s">
        <v>26</v>
      </c>
      <c r="R24" t="s">
        <v>27</v>
      </c>
      <c r="S24" s="15">
        <v>45729</v>
      </c>
      <c r="T24" s="15">
        <v>45734</v>
      </c>
      <c r="U24" s="15">
        <v>45978</v>
      </c>
      <c r="V24" t="s">
        <v>323</v>
      </c>
      <c r="W24" t="s">
        <v>68</v>
      </c>
      <c r="X24" t="s">
        <v>68</v>
      </c>
      <c r="Y24" s="7" t="s">
        <v>324</v>
      </c>
      <c r="Z24" s="7" t="s">
        <v>254</v>
      </c>
      <c r="AA24" s="25" t="s">
        <v>325</v>
      </c>
    </row>
    <row r="25" spans="1:28">
      <c r="A25" t="s">
        <v>326</v>
      </c>
      <c r="B25" t="s">
        <v>327</v>
      </c>
      <c r="C25" s="1">
        <v>2426796261</v>
      </c>
      <c r="D25" s="1">
        <v>2206796261</v>
      </c>
      <c r="E25" s="1">
        <v>2206796261</v>
      </c>
      <c r="F25" s="3">
        <v>0.90934550067695197</v>
      </c>
      <c r="G25" s="3">
        <v>0.90934550067695197</v>
      </c>
      <c r="H25" s="3" t="b">
        <f>Tabla2[[#This Row],[% Facturado]]=Tabla2[[#This Row],[% Pagado]]</f>
        <v>1</v>
      </c>
      <c r="I25" s="1">
        <v>2206796261</v>
      </c>
      <c r="J25" s="8">
        <v>2206796261</v>
      </c>
      <c r="K25" s="2">
        <f>I25/C25</f>
        <v>0.90934550067695197</v>
      </c>
      <c r="L25" s="2">
        <f>J25/C25</f>
        <v>0.90934550067695197</v>
      </c>
      <c r="M25" s="7" t="s">
        <v>0</v>
      </c>
      <c r="N25"/>
      <c r="O25" t="s">
        <v>328</v>
      </c>
      <c r="P25" t="s">
        <v>329</v>
      </c>
      <c r="Q25" t="s">
        <v>330</v>
      </c>
      <c r="R25" t="s">
        <v>331</v>
      </c>
      <c r="S25" s="15">
        <v>45656</v>
      </c>
      <c r="T25" s="15">
        <v>45685</v>
      </c>
      <c r="U25" s="15">
        <v>45865</v>
      </c>
      <c r="V25" t="s">
        <v>42</v>
      </c>
      <c r="W25" t="s">
        <v>332</v>
      </c>
      <c r="X25" t="s">
        <v>332</v>
      </c>
    </row>
    <row r="26" spans="1:28">
      <c r="A26" t="s">
        <v>333</v>
      </c>
      <c r="B26" t="s">
        <v>334</v>
      </c>
      <c r="C26" s="1">
        <v>44000000</v>
      </c>
      <c r="D26" s="1">
        <v>40333333</v>
      </c>
      <c r="E26" s="1">
        <v>34833333</v>
      </c>
      <c r="F26" s="3">
        <v>0.91666665909090905</v>
      </c>
      <c r="G26" s="3">
        <v>0.79166665909090905</v>
      </c>
      <c r="H26" s="3" t="b">
        <f>Tabla2[[#This Row],[% Facturado]]=Tabla2[[#This Row],[% Pagado]]</f>
        <v>0</v>
      </c>
      <c r="I26" s="1">
        <v>40333333</v>
      </c>
      <c r="J26" s="8">
        <v>40333333</v>
      </c>
      <c r="K26" s="2">
        <f>I26/C26</f>
        <v>0.91666665909090905</v>
      </c>
      <c r="L26" s="2">
        <f>J26/C26</f>
        <v>0.91666665909090905</v>
      </c>
      <c r="M26" s="7" t="s">
        <v>1</v>
      </c>
      <c r="N26" t="s">
        <v>248</v>
      </c>
      <c r="O26" t="s">
        <v>335</v>
      </c>
      <c r="P26" t="s">
        <v>336</v>
      </c>
      <c r="Q26" t="s">
        <v>26</v>
      </c>
      <c r="R26" t="s">
        <v>27</v>
      </c>
      <c r="S26" s="15">
        <v>45792</v>
      </c>
      <c r="T26" s="15">
        <v>45798</v>
      </c>
      <c r="U26" s="15">
        <v>46022</v>
      </c>
      <c r="V26" t="s">
        <v>337</v>
      </c>
      <c r="W26" t="s">
        <v>193</v>
      </c>
      <c r="X26" t="s">
        <v>338</v>
      </c>
      <c r="Y26" s="7">
        <v>8</v>
      </c>
      <c r="Z26" s="7">
        <v>2026</v>
      </c>
      <c r="AA26" s="25">
        <v>46127</v>
      </c>
      <c r="AB26" s="26" t="s">
        <v>198</v>
      </c>
    </row>
    <row r="27" spans="1:28">
      <c r="A27" t="s">
        <v>339</v>
      </c>
      <c r="B27" t="s">
        <v>340</v>
      </c>
      <c r="C27" s="1">
        <v>9583333</v>
      </c>
      <c r="D27" s="1">
        <v>9416667</v>
      </c>
      <c r="E27" s="1">
        <v>6916667</v>
      </c>
      <c r="F27" s="3">
        <v>0.98260876461247881</v>
      </c>
      <c r="G27" s="3">
        <v>0.72173919032136313</v>
      </c>
      <c r="H27" s="3" t="b">
        <f>Tabla2[[#This Row],[% Facturado]]=Tabla2[[#This Row],[% Pagado]]</f>
        <v>0</v>
      </c>
      <c r="I27" s="1">
        <v>9416667</v>
      </c>
      <c r="J27" s="8">
        <v>9416667</v>
      </c>
      <c r="K27" s="2">
        <f>I27/C27</f>
        <v>0.98260876461247881</v>
      </c>
      <c r="L27" s="2">
        <f>J27/C27</f>
        <v>0.98260876461247881</v>
      </c>
      <c r="M27" s="7" t="s">
        <v>1</v>
      </c>
      <c r="N27" t="s">
        <v>248</v>
      </c>
      <c r="O27" t="s">
        <v>341</v>
      </c>
      <c r="P27" t="s">
        <v>342</v>
      </c>
      <c r="Q27" t="s">
        <v>26</v>
      </c>
      <c r="R27" t="s">
        <v>27</v>
      </c>
      <c r="S27" s="15">
        <v>45590</v>
      </c>
      <c r="T27" s="15">
        <v>45594</v>
      </c>
      <c r="U27" s="15">
        <v>45657</v>
      </c>
      <c r="V27" t="s">
        <v>343</v>
      </c>
      <c r="W27" t="s">
        <v>104</v>
      </c>
      <c r="X27" t="s">
        <v>104</v>
      </c>
      <c r="Y27" s="7">
        <v>3</v>
      </c>
      <c r="Z27" s="7">
        <v>2025</v>
      </c>
      <c r="AA27" s="25">
        <v>45713</v>
      </c>
    </row>
    <row r="28" spans="1:28">
      <c r="A28" t="s">
        <v>344</v>
      </c>
      <c r="B28" t="s">
        <v>345</v>
      </c>
      <c r="C28" s="1">
        <v>30450000</v>
      </c>
      <c r="D28" s="1">
        <v>28516667</v>
      </c>
      <c r="E28" s="1">
        <v>28516667</v>
      </c>
      <c r="F28" s="3">
        <v>0.936507947454844</v>
      </c>
      <c r="G28" s="3">
        <v>0.936507947454844</v>
      </c>
      <c r="H28" s="3" t="b">
        <f>Tabla2[[#This Row],[% Facturado]]=Tabla2[[#This Row],[% Pagado]]</f>
        <v>1</v>
      </c>
      <c r="I28" s="1">
        <v>28516667</v>
      </c>
      <c r="J28" s="8">
        <v>28516667</v>
      </c>
      <c r="K28" s="2">
        <f>I28/C28</f>
        <v>0.936507947454844</v>
      </c>
      <c r="L28" s="2">
        <f>J28/C28</f>
        <v>0.936507947454844</v>
      </c>
      <c r="M28" s="7" t="s">
        <v>0</v>
      </c>
      <c r="N28" t="s">
        <v>346</v>
      </c>
      <c r="O28" t="s">
        <v>347</v>
      </c>
      <c r="P28" t="s">
        <v>348</v>
      </c>
      <c r="Q28" t="s">
        <v>26</v>
      </c>
      <c r="R28" t="s">
        <v>27</v>
      </c>
      <c r="S28" s="15">
        <v>45714</v>
      </c>
      <c r="T28" s="15">
        <v>45722</v>
      </c>
      <c r="U28" s="15">
        <v>45966</v>
      </c>
      <c r="V28" t="s">
        <v>204</v>
      </c>
      <c r="W28" t="s">
        <v>36</v>
      </c>
      <c r="X28" t="s">
        <v>62</v>
      </c>
    </row>
    <row r="29" spans="1:28">
      <c r="A29" t="s">
        <v>349</v>
      </c>
      <c r="B29" t="s">
        <v>350</v>
      </c>
      <c r="C29" s="1">
        <v>22800000</v>
      </c>
      <c r="D29" s="1">
        <v>22610000</v>
      </c>
      <c r="E29" s="1">
        <v>22610000</v>
      </c>
      <c r="F29" s="3">
        <v>0.9916666666666667</v>
      </c>
      <c r="G29" s="3">
        <v>0.9916666666666667</v>
      </c>
      <c r="H29" s="3" t="b">
        <f>Tabla2[[#This Row],[% Facturado]]=Tabla2[[#This Row],[% Pagado]]</f>
        <v>1</v>
      </c>
      <c r="I29" s="1">
        <v>22610000</v>
      </c>
      <c r="J29" s="8">
        <v>22610000</v>
      </c>
      <c r="K29" s="2">
        <f>I29/C29</f>
        <v>0.9916666666666667</v>
      </c>
      <c r="L29" s="2">
        <f>J29/C29</f>
        <v>0.9916666666666667</v>
      </c>
      <c r="M29" s="7" t="s">
        <v>0</v>
      </c>
      <c r="N29"/>
      <c r="O29" t="s">
        <v>351</v>
      </c>
      <c r="P29" t="s">
        <v>352</v>
      </c>
      <c r="Q29" t="s">
        <v>26</v>
      </c>
      <c r="R29" t="s">
        <v>27</v>
      </c>
      <c r="S29" s="15">
        <v>45383</v>
      </c>
      <c r="T29" s="15">
        <v>45386</v>
      </c>
      <c r="U29" s="15">
        <v>45507</v>
      </c>
      <c r="V29" t="s">
        <v>281</v>
      </c>
      <c r="W29" t="s">
        <v>353</v>
      </c>
      <c r="X29" t="s">
        <v>353</v>
      </c>
      <c r="AB29" s="31" t="s">
        <v>354</v>
      </c>
    </row>
    <row r="30" spans="1:28">
      <c r="A30" t="s">
        <v>355</v>
      </c>
      <c r="B30" t="s">
        <v>356</v>
      </c>
      <c r="C30" s="1">
        <v>9583333</v>
      </c>
      <c r="D30" s="1">
        <v>9500000</v>
      </c>
      <c r="E30" s="1">
        <v>7583333</v>
      </c>
      <c r="F30" s="3">
        <v>0.99130438230623941</v>
      </c>
      <c r="G30" s="3">
        <v>0.79130434056710752</v>
      </c>
      <c r="H30" s="3" t="b">
        <f>Tabla2[[#This Row],[% Facturado]]=Tabla2[[#This Row],[% Pagado]]</f>
        <v>0</v>
      </c>
      <c r="I30" s="1">
        <v>9500000</v>
      </c>
      <c r="J30" s="8">
        <v>9500000</v>
      </c>
      <c r="K30" s="2">
        <f>I30/C30</f>
        <v>0.99130438230623941</v>
      </c>
      <c r="L30" s="2">
        <f>J30/C30</f>
        <v>0.99130438230623941</v>
      </c>
      <c r="M30" s="7" t="s">
        <v>0</v>
      </c>
      <c r="N30" t="s">
        <v>357</v>
      </c>
      <c r="O30" t="s">
        <v>267</v>
      </c>
      <c r="P30" t="s">
        <v>358</v>
      </c>
      <c r="Q30" t="s">
        <v>26</v>
      </c>
      <c r="R30" t="s">
        <v>27</v>
      </c>
      <c r="S30" s="15">
        <v>45593</v>
      </c>
      <c r="T30" s="15">
        <v>45595</v>
      </c>
      <c r="U30" s="15">
        <v>45657</v>
      </c>
      <c r="V30" t="s">
        <v>261</v>
      </c>
      <c r="W30" t="s">
        <v>270</v>
      </c>
      <c r="X30" t="s">
        <v>270</v>
      </c>
      <c r="Y30" s="7">
        <v>5</v>
      </c>
      <c r="Z30" s="7">
        <v>2025</v>
      </c>
      <c r="AA30" s="25">
        <v>45770</v>
      </c>
    </row>
    <row r="31" spans="1:28">
      <c r="A31" t="s">
        <v>359</v>
      </c>
      <c r="B31" t="s">
        <v>360</v>
      </c>
      <c r="C31" s="1">
        <v>22800000</v>
      </c>
      <c r="D31" s="1">
        <v>22040000</v>
      </c>
      <c r="E31" s="1">
        <v>22040000</v>
      </c>
      <c r="F31" s="3">
        <v>0.96666666666666667</v>
      </c>
      <c r="G31" s="3">
        <v>0.96666666666666667</v>
      </c>
      <c r="H31" s="3" t="b">
        <f>Tabla2[[#This Row],[% Facturado]]=Tabla2[[#This Row],[% Pagado]]</f>
        <v>1</v>
      </c>
      <c r="I31" s="1">
        <v>22040000</v>
      </c>
      <c r="J31" s="8">
        <v>22040000</v>
      </c>
      <c r="K31" s="2">
        <f>I31/C31</f>
        <v>0.96666666666666667</v>
      </c>
      <c r="L31" s="2">
        <f>J31/C31</f>
        <v>0.96666666666666667</v>
      </c>
      <c r="M31" s="7" t="s">
        <v>0</v>
      </c>
      <c r="N31" t="s">
        <v>361</v>
      </c>
      <c r="O31" t="s">
        <v>362</v>
      </c>
      <c r="P31" t="s">
        <v>363</v>
      </c>
      <c r="Q31" t="s">
        <v>26</v>
      </c>
      <c r="R31" t="s">
        <v>27</v>
      </c>
      <c r="S31" s="15">
        <v>45534</v>
      </c>
      <c r="T31" s="15">
        <v>45540</v>
      </c>
      <c r="U31" s="15">
        <v>45657</v>
      </c>
      <c r="V31" t="s">
        <v>364</v>
      </c>
      <c r="W31" t="s">
        <v>233</v>
      </c>
      <c r="X31" t="s">
        <v>233</v>
      </c>
      <c r="AB31" s="26" t="s">
        <v>365</v>
      </c>
    </row>
    <row r="32" spans="1:28">
      <c r="A32" t="s">
        <v>366</v>
      </c>
      <c r="B32" t="s">
        <v>367</v>
      </c>
      <c r="C32" s="1">
        <v>33000000</v>
      </c>
      <c r="D32" s="1">
        <v>25666667</v>
      </c>
      <c r="E32" s="1">
        <v>11000000</v>
      </c>
      <c r="F32" s="3">
        <v>0.77777778787878793</v>
      </c>
      <c r="G32" s="3">
        <v>0.33333333333333331</v>
      </c>
      <c r="H32" s="3" t="b">
        <f>Tabla2[[#This Row],[% Facturado]]=Tabla2[[#This Row],[% Pagado]]</f>
        <v>0</v>
      </c>
      <c r="I32" s="1">
        <v>25666667</v>
      </c>
      <c r="J32" s="8">
        <v>25666667</v>
      </c>
      <c r="K32" s="2">
        <f>I32/C32</f>
        <v>0.77777778787878793</v>
      </c>
      <c r="L32" s="2">
        <f>J32/C32</f>
        <v>0.77777778787878793</v>
      </c>
      <c r="M32" s="7" t="s">
        <v>1</v>
      </c>
      <c r="N32" t="s">
        <v>248</v>
      </c>
      <c r="O32" t="s">
        <v>368</v>
      </c>
      <c r="P32" t="s">
        <v>369</v>
      </c>
      <c r="Q32" t="s">
        <v>26</v>
      </c>
      <c r="R32" t="s">
        <v>27</v>
      </c>
      <c r="S32" s="15">
        <v>45842</v>
      </c>
      <c r="T32" s="15">
        <v>45849</v>
      </c>
      <c r="U32" s="15">
        <v>46022</v>
      </c>
      <c r="V32" t="s">
        <v>370</v>
      </c>
      <c r="W32" t="s">
        <v>371</v>
      </c>
      <c r="X32" t="s">
        <v>372</v>
      </c>
      <c r="Y32" s="7">
        <v>5</v>
      </c>
      <c r="Z32" s="7">
        <v>2026</v>
      </c>
      <c r="AA32" s="25">
        <v>46136</v>
      </c>
      <c r="AB32" s="26" t="s">
        <v>198</v>
      </c>
    </row>
    <row r="33" spans="1:28">
      <c r="A33" t="s">
        <v>373</v>
      </c>
      <c r="B33" t="s">
        <v>374</v>
      </c>
      <c r="C33" s="1">
        <v>34400000</v>
      </c>
      <c r="D33" s="1">
        <v>32106667</v>
      </c>
      <c r="E33" s="1">
        <v>21500000</v>
      </c>
      <c r="F33" s="3">
        <v>0.93333334302325577</v>
      </c>
      <c r="G33" s="3">
        <v>0.625</v>
      </c>
      <c r="H33" s="3" t="b">
        <f>Tabla2[[#This Row],[% Facturado]]=Tabla2[[#This Row],[% Pagado]]</f>
        <v>0</v>
      </c>
      <c r="I33" s="1">
        <v>32106667</v>
      </c>
      <c r="J33" s="8">
        <v>32106667</v>
      </c>
      <c r="K33" s="2">
        <f>I33/C33</f>
        <v>0.93333334302325577</v>
      </c>
      <c r="L33" s="2">
        <f>J33/C33</f>
        <v>0.93333334302325577</v>
      </c>
      <c r="M33" s="7" t="s">
        <v>1</v>
      </c>
      <c r="N33" t="s">
        <v>248</v>
      </c>
      <c r="O33" t="s">
        <v>375</v>
      </c>
      <c r="P33" t="s">
        <v>376</v>
      </c>
      <c r="Q33" t="s">
        <v>26</v>
      </c>
      <c r="R33" t="s">
        <v>27</v>
      </c>
      <c r="S33" s="15">
        <v>45784</v>
      </c>
      <c r="T33" s="15">
        <v>45792</v>
      </c>
      <c r="U33" s="15">
        <v>46022</v>
      </c>
      <c r="V33" t="s">
        <v>297</v>
      </c>
      <c r="W33" t="s">
        <v>118</v>
      </c>
      <c r="X33" t="s">
        <v>48</v>
      </c>
      <c r="Y33" s="7" t="s">
        <v>377</v>
      </c>
      <c r="Z33" s="7" t="s">
        <v>254</v>
      </c>
      <c r="AA33" s="25" t="s">
        <v>378</v>
      </c>
      <c r="AB33" s="26" t="s">
        <v>379</v>
      </c>
    </row>
    <row r="34" spans="1:28">
      <c r="A34" t="s">
        <v>380</v>
      </c>
      <c r="B34" t="s">
        <v>381</v>
      </c>
      <c r="C34" s="1">
        <v>140000000</v>
      </c>
      <c r="D34" s="1">
        <v>126000000</v>
      </c>
      <c r="E34" s="1">
        <v>0</v>
      </c>
      <c r="F34" s="3">
        <v>0.9</v>
      </c>
      <c r="G34" s="3">
        <v>0</v>
      </c>
      <c r="H34" s="3" t="b">
        <f>Tabla2[[#This Row],[% Facturado]]=Tabla2[[#This Row],[% Pagado]]</f>
        <v>0</v>
      </c>
      <c r="I34" s="1">
        <v>126000000</v>
      </c>
      <c r="J34" s="8">
        <v>126000000</v>
      </c>
      <c r="K34" s="2">
        <f>I34/C34</f>
        <v>0.9</v>
      </c>
      <c r="L34" s="2">
        <f>J34/C34</f>
        <v>0.9</v>
      </c>
      <c r="M34" s="7" t="s">
        <v>1</v>
      </c>
      <c r="N34" t="s">
        <v>248</v>
      </c>
      <c r="O34" t="s">
        <v>382</v>
      </c>
      <c r="P34" t="s">
        <v>383</v>
      </c>
      <c r="Q34" t="s">
        <v>384</v>
      </c>
      <c r="R34" t="s">
        <v>331</v>
      </c>
      <c r="S34" s="15">
        <v>45971</v>
      </c>
      <c r="T34" s="15">
        <v>45981</v>
      </c>
      <c r="U34" s="15">
        <v>46072</v>
      </c>
      <c r="V34" t="s">
        <v>385</v>
      </c>
      <c r="W34" t="s">
        <v>55</v>
      </c>
      <c r="X34" t="s">
        <v>386</v>
      </c>
      <c r="Y34" s="7" t="s">
        <v>387</v>
      </c>
      <c r="Z34" s="7">
        <v>2026</v>
      </c>
      <c r="AA34" s="25" t="s">
        <v>388</v>
      </c>
    </row>
    <row r="35" spans="1:28" ht="91.5">
      <c r="A35" t="s">
        <v>389</v>
      </c>
      <c r="B35" t="s">
        <v>390</v>
      </c>
      <c r="C35" s="1">
        <v>54400000</v>
      </c>
      <c r="D35" s="1">
        <v>51226667</v>
      </c>
      <c r="E35" s="1">
        <v>51226667</v>
      </c>
      <c r="F35" s="3">
        <v>0.94166667279411764</v>
      </c>
      <c r="G35" s="3">
        <v>0.94166667279411764</v>
      </c>
      <c r="H35" s="3" t="b">
        <f>Tabla2[[#This Row],[% Facturado]]=Tabla2[[#This Row],[% Pagado]]</f>
        <v>1</v>
      </c>
      <c r="I35" s="1">
        <v>51226667</v>
      </c>
      <c r="J35" s="8">
        <v>51226667</v>
      </c>
      <c r="K35" s="2">
        <f>I35/C35</f>
        <v>0.94166667279411764</v>
      </c>
      <c r="L35" s="2">
        <f>J35/C35</f>
        <v>0.94166667279411764</v>
      </c>
      <c r="M35" s="7" t="s">
        <v>0</v>
      </c>
      <c r="N35" s="9" t="s">
        <v>391</v>
      </c>
      <c r="O35" t="s">
        <v>392</v>
      </c>
      <c r="P35" t="s">
        <v>393</v>
      </c>
      <c r="Q35" t="s">
        <v>26</v>
      </c>
      <c r="R35" t="s">
        <v>27</v>
      </c>
      <c r="S35" s="15">
        <v>45786</v>
      </c>
      <c r="T35" s="15">
        <v>45792</v>
      </c>
      <c r="U35" s="15">
        <v>46022</v>
      </c>
      <c r="V35" t="s">
        <v>312</v>
      </c>
      <c r="W35" t="s">
        <v>103</v>
      </c>
      <c r="X35" s="7" t="s">
        <v>245</v>
      </c>
    </row>
    <row r="36" spans="1:28">
      <c r="A36" t="s">
        <v>394</v>
      </c>
      <c r="B36" t="s">
        <v>395</v>
      </c>
      <c r="C36" s="1">
        <v>13300000</v>
      </c>
      <c r="D36" s="1">
        <v>7790000</v>
      </c>
      <c r="E36" s="1">
        <v>7790000</v>
      </c>
      <c r="F36" s="3">
        <v>0.58571428571428574</v>
      </c>
      <c r="G36" s="3">
        <v>0.58571428571428574</v>
      </c>
      <c r="H36" s="3" t="b">
        <f>Tabla2[[#This Row],[% Facturado]]=Tabla2[[#This Row],[% Pagado]]</f>
        <v>1</v>
      </c>
      <c r="I36" s="1">
        <v>7790000</v>
      </c>
      <c r="J36" s="8">
        <v>7790000</v>
      </c>
      <c r="K36" s="2">
        <f>I36/C36</f>
        <v>0.58571428571428574</v>
      </c>
      <c r="L36" s="2">
        <f>J36/C36</f>
        <v>0.58571428571428574</v>
      </c>
      <c r="M36" s="7" t="s">
        <v>0</v>
      </c>
      <c r="N36" t="s">
        <v>396</v>
      </c>
      <c r="O36" t="s">
        <v>397</v>
      </c>
      <c r="P36" t="s">
        <v>398</v>
      </c>
      <c r="Q36" t="s">
        <v>26</v>
      </c>
      <c r="R36" t="s">
        <v>27</v>
      </c>
      <c r="S36" s="15">
        <v>45614</v>
      </c>
      <c r="T36" s="15">
        <v>45616</v>
      </c>
      <c r="U36" s="15">
        <v>45657</v>
      </c>
      <c r="V36" t="s">
        <v>399</v>
      </c>
      <c r="W36" t="s">
        <v>400</v>
      </c>
      <c r="X36" t="s">
        <v>400</v>
      </c>
      <c r="Y36" s="7">
        <v>1.2</v>
      </c>
      <c r="Z36" s="7" t="s">
        <v>401</v>
      </c>
      <c r="AA36" s="30" t="s">
        <v>402</v>
      </c>
      <c r="AB36" s="26" t="s">
        <v>403</v>
      </c>
    </row>
    <row r="37" spans="1:28">
      <c r="A37" t="s">
        <v>404</v>
      </c>
      <c r="B37" t="s">
        <v>405</v>
      </c>
      <c r="C37" s="1">
        <v>46140000</v>
      </c>
      <c r="D37" s="1">
        <v>44345667</v>
      </c>
      <c r="E37" s="1">
        <v>30760000</v>
      </c>
      <c r="F37" s="3">
        <v>0.96111111833550067</v>
      </c>
      <c r="G37" s="3">
        <v>0.66666666666666663</v>
      </c>
      <c r="H37" s="3" t="b">
        <f>Tabla2[[#This Row],[% Facturado]]=Tabla2[[#This Row],[% Pagado]]</f>
        <v>0</v>
      </c>
      <c r="I37" s="1">
        <v>44345667</v>
      </c>
      <c r="J37" s="8">
        <v>44345667</v>
      </c>
      <c r="K37" s="2">
        <f>I37/C37</f>
        <v>0.96111111833550067</v>
      </c>
      <c r="L37" s="2">
        <f>J37/C37</f>
        <v>0.96111111833550067</v>
      </c>
      <c r="M37" s="7" t="s">
        <v>1</v>
      </c>
      <c r="N37" t="s">
        <v>248</v>
      </c>
      <c r="O37" t="s">
        <v>406</v>
      </c>
      <c r="P37" t="s">
        <v>407</v>
      </c>
      <c r="Q37" t="s">
        <v>26</v>
      </c>
      <c r="R37" t="s">
        <v>27</v>
      </c>
      <c r="S37" s="15">
        <v>45841</v>
      </c>
      <c r="T37" s="15">
        <v>45846</v>
      </c>
      <c r="U37" s="15">
        <v>46022</v>
      </c>
      <c r="V37" t="s">
        <v>370</v>
      </c>
      <c r="W37" t="s">
        <v>371</v>
      </c>
      <c r="X37" t="s">
        <v>372</v>
      </c>
      <c r="Y37" s="7" t="s">
        <v>211</v>
      </c>
      <c r="Z37" s="7">
        <v>2025</v>
      </c>
      <c r="AA37" s="25">
        <v>45915</v>
      </c>
    </row>
    <row r="38" spans="1:28">
      <c r="A38" t="s">
        <v>408</v>
      </c>
      <c r="B38" t="s">
        <v>409</v>
      </c>
      <c r="C38" s="1">
        <v>10000000</v>
      </c>
      <c r="D38" s="1">
        <v>9916667</v>
      </c>
      <c r="E38" s="1">
        <v>9916667</v>
      </c>
      <c r="F38" s="3">
        <v>0.99166670000000001</v>
      </c>
      <c r="G38" s="3">
        <v>0.99166670000000001</v>
      </c>
      <c r="H38" s="3" t="b">
        <f>Tabla2[[#This Row],[% Facturado]]=Tabla2[[#This Row],[% Pagado]]</f>
        <v>1</v>
      </c>
      <c r="I38" s="1">
        <v>9916667</v>
      </c>
      <c r="J38" s="8">
        <v>9916667</v>
      </c>
      <c r="K38" s="2">
        <f>I38/C38</f>
        <v>0.99166670000000001</v>
      </c>
      <c r="L38" s="2">
        <f>J38/C38</f>
        <v>0.99166670000000001</v>
      </c>
      <c r="M38" s="7" t="s">
        <v>0</v>
      </c>
      <c r="N38">
        <f ca="1">CONCATENATE(Tabla2[[#This Row],[Porqué no se actualizó?]],#REF!,Tabla2[[#This Row],[NOVEDAD]])</f>
        <v>0</v>
      </c>
      <c r="O38" t="s">
        <v>410</v>
      </c>
      <c r="P38" t="s">
        <v>411</v>
      </c>
      <c r="Q38" t="s">
        <v>26</v>
      </c>
      <c r="R38" t="s">
        <v>27</v>
      </c>
      <c r="S38" s="15">
        <v>45426</v>
      </c>
      <c r="T38" s="15">
        <v>45427</v>
      </c>
      <c r="U38" s="15">
        <v>45549</v>
      </c>
      <c r="V38" t="s">
        <v>261</v>
      </c>
      <c r="W38" t="s">
        <v>187</v>
      </c>
      <c r="X38" t="s">
        <v>187</v>
      </c>
      <c r="AB38" s="26" t="s">
        <v>263</v>
      </c>
    </row>
    <row r="39" spans="1:28">
      <c r="A39" t="s">
        <v>412</v>
      </c>
      <c r="B39" t="s">
        <v>413</v>
      </c>
      <c r="C39" s="1">
        <v>23200000</v>
      </c>
      <c r="D39" s="1">
        <v>22523333</v>
      </c>
      <c r="E39" s="1">
        <v>19623333</v>
      </c>
      <c r="F39" s="3">
        <v>0.97083331896551728</v>
      </c>
      <c r="G39" s="3">
        <v>0.84583331896551728</v>
      </c>
      <c r="H39" s="3" t="b">
        <f>Tabla2[[#This Row],[% Facturado]]=Tabla2[[#This Row],[% Pagado]]</f>
        <v>0</v>
      </c>
      <c r="I39" s="1">
        <v>22523333</v>
      </c>
      <c r="J39" s="8">
        <v>22523333</v>
      </c>
      <c r="K39" s="2">
        <f>I39/C39</f>
        <v>0.97083331896551728</v>
      </c>
      <c r="L39" s="2">
        <f>J39/C39</f>
        <v>0.97083331896551728</v>
      </c>
      <c r="M39" s="7" t="s">
        <v>0</v>
      </c>
      <c r="N39"/>
      <c r="O39" t="s">
        <v>414</v>
      </c>
      <c r="P39" t="s">
        <v>415</v>
      </c>
      <c r="Q39" t="s">
        <v>26</v>
      </c>
      <c r="R39" t="s">
        <v>27</v>
      </c>
      <c r="S39" s="15">
        <v>45771</v>
      </c>
      <c r="T39" s="15">
        <v>45785</v>
      </c>
      <c r="U39" s="15">
        <v>46022</v>
      </c>
      <c r="V39" t="s">
        <v>416</v>
      </c>
      <c r="W39" t="s">
        <v>118</v>
      </c>
      <c r="X39" t="s">
        <v>56</v>
      </c>
      <c r="Y39" s="7">
        <v>6</v>
      </c>
      <c r="Z39" s="7">
        <v>2025</v>
      </c>
      <c r="AA39" s="25">
        <v>45967</v>
      </c>
      <c r="AB39" s="26" t="s">
        <v>198</v>
      </c>
    </row>
    <row r="40" spans="1:28">
      <c r="A40" t="s">
        <v>417</v>
      </c>
      <c r="B40" t="s">
        <v>418</v>
      </c>
      <c r="C40" s="1">
        <v>27453334</v>
      </c>
      <c r="D40" s="1">
        <v>27453333</v>
      </c>
      <c r="E40" s="1">
        <v>24553333</v>
      </c>
      <c r="F40" s="3">
        <v>0.99999996357455168</v>
      </c>
      <c r="G40" s="3">
        <v>0.89436616332282259</v>
      </c>
      <c r="H40" s="3" t="b">
        <f>Tabla2[[#This Row],[% Facturado]]=Tabla2[[#This Row],[% Pagado]]</f>
        <v>0</v>
      </c>
      <c r="I40" s="1">
        <v>27453333</v>
      </c>
      <c r="J40" s="8">
        <v>27453333</v>
      </c>
      <c r="K40" s="2">
        <f>I40/C40</f>
        <v>0.99999996357455168</v>
      </c>
      <c r="L40" s="2">
        <f>J40/C40</f>
        <v>0.99999996357455168</v>
      </c>
      <c r="M40" s="7" t="s">
        <v>1</v>
      </c>
      <c r="N40" t="s">
        <v>248</v>
      </c>
      <c r="O40" t="s">
        <v>249</v>
      </c>
      <c r="P40" t="s">
        <v>419</v>
      </c>
      <c r="Q40" t="s">
        <v>26</v>
      </c>
      <c r="R40" t="s">
        <v>27</v>
      </c>
      <c r="S40" s="15">
        <v>45723</v>
      </c>
      <c r="T40" s="15">
        <v>45733</v>
      </c>
      <c r="U40" s="15">
        <v>45977</v>
      </c>
      <c r="V40" t="s">
        <v>251</v>
      </c>
      <c r="W40" t="s">
        <v>252</v>
      </c>
      <c r="X40" t="s">
        <v>56</v>
      </c>
      <c r="Y40" s="7">
        <v>9</v>
      </c>
      <c r="Z40" s="7">
        <v>2025</v>
      </c>
      <c r="AA40" s="25">
        <v>46000</v>
      </c>
    </row>
    <row r="41" spans="1:28">
      <c r="A41" t="s">
        <v>420</v>
      </c>
      <c r="B41" t="s">
        <v>421</v>
      </c>
      <c r="C41" s="1">
        <v>7283333</v>
      </c>
      <c r="D41" s="1">
        <v>3736667</v>
      </c>
      <c r="E41" s="1">
        <v>3736667</v>
      </c>
      <c r="F41" s="3">
        <v>0.51304354750771386</v>
      </c>
      <c r="G41" s="3">
        <v>0.51304354750771386</v>
      </c>
      <c r="H41" s="3" t="b">
        <f>Tabla2[[#This Row],[% Facturado]]=Tabla2[[#This Row],[% Pagado]]</f>
        <v>1</v>
      </c>
      <c r="I41" s="1">
        <v>3736667</v>
      </c>
      <c r="J41" s="8">
        <v>3736667</v>
      </c>
      <c r="K41" s="2">
        <f>I41/C41</f>
        <v>0.51304354750771386</v>
      </c>
      <c r="L41" s="2">
        <f>J41/C41</f>
        <v>0.51304354750771386</v>
      </c>
      <c r="M41" s="7" t="s">
        <v>0</v>
      </c>
      <c r="N41"/>
      <c r="O41" t="s">
        <v>422</v>
      </c>
      <c r="P41" t="s">
        <v>423</v>
      </c>
      <c r="Q41" t="s">
        <v>26</v>
      </c>
      <c r="R41" t="s">
        <v>27</v>
      </c>
      <c r="S41" s="15">
        <v>45575</v>
      </c>
      <c r="T41" s="15">
        <v>45583</v>
      </c>
      <c r="U41" s="15">
        <v>45657</v>
      </c>
      <c r="V41" t="s">
        <v>131</v>
      </c>
      <c r="W41" t="s">
        <v>48</v>
      </c>
      <c r="X41" t="s">
        <v>48</v>
      </c>
      <c r="AB41" s="26" t="s">
        <v>424</v>
      </c>
    </row>
    <row r="42" spans="1:28">
      <c r="A42" t="s">
        <v>425</v>
      </c>
      <c r="B42" t="s">
        <v>426</v>
      </c>
      <c r="C42" s="1">
        <v>34400000</v>
      </c>
      <c r="D42" s="1">
        <v>32250000</v>
      </c>
      <c r="E42" s="1">
        <v>27950000</v>
      </c>
      <c r="F42" s="3">
        <v>0.9375</v>
      </c>
      <c r="G42" s="3">
        <v>0.8125</v>
      </c>
      <c r="H42" s="3" t="b">
        <f>Tabla2[[#This Row],[% Facturado]]=Tabla2[[#This Row],[% Pagado]]</f>
        <v>0</v>
      </c>
      <c r="I42" s="1">
        <v>32250000</v>
      </c>
      <c r="J42" s="8">
        <v>32250000</v>
      </c>
      <c r="K42" s="2">
        <f>I42/C42</f>
        <v>0.9375</v>
      </c>
      <c r="L42" s="2">
        <f>J42/C42</f>
        <v>0.9375</v>
      </c>
      <c r="M42" s="7" t="s">
        <v>1</v>
      </c>
      <c r="N42" t="s">
        <v>248</v>
      </c>
      <c r="O42" t="s">
        <v>427</v>
      </c>
      <c r="P42" t="s">
        <v>428</v>
      </c>
      <c r="Q42" t="s">
        <v>26</v>
      </c>
      <c r="R42" t="s">
        <v>27</v>
      </c>
      <c r="S42" s="15">
        <v>45786</v>
      </c>
      <c r="T42" s="15">
        <v>45793</v>
      </c>
      <c r="U42" s="15">
        <v>46022</v>
      </c>
      <c r="V42" t="s">
        <v>275</v>
      </c>
      <c r="W42" t="s">
        <v>103</v>
      </c>
      <c r="X42" t="s">
        <v>276</v>
      </c>
      <c r="Y42" s="7">
        <v>8</v>
      </c>
      <c r="Z42" s="7">
        <v>2026</v>
      </c>
      <c r="AA42" s="25" t="s">
        <v>429</v>
      </c>
    </row>
    <row r="43" spans="1:28">
      <c r="A43" t="s">
        <v>430</v>
      </c>
      <c r="B43" t="s">
        <v>431</v>
      </c>
      <c r="C43" s="1">
        <v>26066666</v>
      </c>
      <c r="D43" s="1">
        <v>25840000</v>
      </c>
      <c r="E43" s="1">
        <v>13600000</v>
      </c>
      <c r="F43" s="3">
        <v>0.99130437317914</v>
      </c>
      <c r="G43" s="3">
        <v>0.52173914377849473</v>
      </c>
      <c r="H43" s="3" t="b">
        <f>Tabla2[[#This Row],[% Facturado]]=Tabla2[[#This Row],[% Pagado]]</f>
        <v>0</v>
      </c>
      <c r="I43" s="1">
        <v>25840000</v>
      </c>
      <c r="J43" s="8">
        <v>25840000</v>
      </c>
      <c r="K43" s="2">
        <f>I43/C43</f>
        <v>0.99130437317914</v>
      </c>
      <c r="L43" s="2">
        <f>J43/C43</f>
        <v>0.99130437317914</v>
      </c>
      <c r="M43" s="7" t="s">
        <v>1</v>
      </c>
      <c r="N43" t="s">
        <v>248</v>
      </c>
      <c r="O43" t="s">
        <v>432</v>
      </c>
      <c r="P43" t="s">
        <v>433</v>
      </c>
      <c r="Q43" t="s">
        <v>26</v>
      </c>
      <c r="R43" t="s">
        <v>27</v>
      </c>
      <c r="S43" s="15">
        <v>45568</v>
      </c>
      <c r="T43" s="15">
        <v>45572</v>
      </c>
      <c r="U43" s="15">
        <v>45657</v>
      </c>
      <c r="V43" t="s">
        <v>131</v>
      </c>
      <c r="W43" t="s">
        <v>126</v>
      </c>
      <c r="X43" t="s">
        <v>126</v>
      </c>
      <c r="Y43" s="7" t="s">
        <v>211</v>
      </c>
      <c r="Z43" s="7">
        <v>2024</v>
      </c>
      <c r="AA43" s="25" t="s">
        <v>434</v>
      </c>
      <c r="AB43" s="26" t="s">
        <v>435</v>
      </c>
    </row>
    <row r="44" spans="1:28">
      <c r="A44" t="s">
        <v>436</v>
      </c>
      <c r="B44" t="s">
        <v>437</v>
      </c>
      <c r="C44" s="1">
        <v>34400000</v>
      </c>
      <c r="D44" s="1">
        <v>33683333</v>
      </c>
      <c r="E44" s="1">
        <v>33683333</v>
      </c>
      <c r="F44" s="3">
        <v>0.97916665697674421</v>
      </c>
      <c r="G44" s="3">
        <v>0.97916665697674421</v>
      </c>
      <c r="H44" s="3" t="b">
        <f>Tabla2[[#This Row],[% Facturado]]=Tabla2[[#This Row],[% Pagado]]</f>
        <v>1</v>
      </c>
      <c r="I44" s="1">
        <v>33683333</v>
      </c>
      <c r="J44" s="8">
        <v>33683333</v>
      </c>
      <c r="K44" s="2">
        <f>I44/C44</f>
        <v>0.97916665697674421</v>
      </c>
      <c r="L44" s="2">
        <f>J44/C44</f>
        <v>0.97916665697674421</v>
      </c>
      <c r="M44" s="7" t="s">
        <v>0</v>
      </c>
      <c r="N44"/>
      <c r="O44" t="s">
        <v>438</v>
      </c>
      <c r="P44" t="s">
        <v>439</v>
      </c>
      <c r="Q44" t="s">
        <v>26</v>
      </c>
      <c r="R44" t="s">
        <v>27</v>
      </c>
      <c r="S44" s="15">
        <v>45776</v>
      </c>
      <c r="T44" s="15">
        <v>45783</v>
      </c>
      <c r="U44" s="15">
        <v>46022</v>
      </c>
      <c r="V44" t="s">
        <v>109</v>
      </c>
      <c r="W44" t="s">
        <v>103</v>
      </c>
      <c r="X44" t="s">
        <v>110</v>
      </c>
    </row>
    <row r="45" spans="1:28">
      <c r="A45" t="s">
        <v>440</v>
      </c>
      <c r="B45" t="s">
        <v>441</v>
      </c>
      <c r="C45" s="1">
        <v>9600000</v>
      </c>
      <c r="D45" s="1">
        <v>9440000</v>
      </c>
      <c r="E45" s="1">
        <v>9440000</v>
      </c>
      <c r="F45" s="3">
        <v>0.98333333333333328</v>
      </c>
      <c r="G45" s="3">
        <v>0.98333333333333328</v>
      </c>
      <c r="H45" s="3" t="b">
        <f>Tabla2[[#This Row],[% Facturado]]=Tabla2[[#This Row],[% Pagado]]</f>
        <v>1</v>
      </c>
      <c r="I45" s="1">
        <v>9440000</v>
      </c>
      <c r="J45" s="8">
        <v>9440000</v>
      </c>
      <c r="K45" s="2">
        <f>I45/C45</f>
        <v>0.98333333333333328</v>
      </c>
      <c r="L45" s="2">
        <f>J45/C45</f>
        <v>0.98333333333333328</v>
      </c>
      <c r="M45" s="7" t="s">
        <v>0</v>
      </c>
      <c r="N45"/>
      <c r="O45" t="s">
        <v>442</v>
      </c>
      <c r="P45" t="s">
        <v>443</v>
      </c>
      <c r="Q45" t="s">
        <v>26</v>
      </c>
      <c r="R45" t="s">
        <v>27</v>
      </c>
      <c r="S45" s="15">
        <v>45378</v>
      </c>
      <c r="T45" s="15">
        <v>45386</v>
      </c>
      <c r="U45" s="15">
        <v>45507</v>
      </c>
      <c r="V45" t="s">
        <v>444</v>
      </c>
      <c r="W45" t="s">
        <v>210</v>
      </c>
      <c r="X45" t="s">
        <v>210</v>
      </c>
    </row>
    <row r="46" spans="1:28">
      <c r="A46" t="s">
        <v>445</v>
      </c>
      <c r="B46" t="s">
        <v>446</v>
      </c>
      <c r="C46" s="1">
        <v>63466667</v>
      </c>
      <c r="D46" s="1">
        <v>62559999</v>
      </c>
      <c r="E46" s="1">
        <v>58026666</v>
      </c>
      <c r="F46" s="3">
        <v>0.98571426478091251</v>
      </c>
      <c r="G46" s="3">
        <v>0.91428569897959189</v>
      </c>
      <c r="H46" s="3" t="b">
        <f>Tabla2[[#This Row],[% Facturado]]=Tabla2[[#This Row],[% Pagado]]</f>
        <v>0</v>
      </c>
      <c r="I46" s="1">
        <v>62559999</v>
      </c>
      <c r="J46" s="8">
        <v>62559999</v>
      </c>
      <c r="K46" s="2">
        <f>I46/C46</f>
        <v>0.98571426478091251</v>
      </c>
      <c r="L46" s="2">
        <f>J46/C46</f>
        <v>0.98571426478091251</v>
      </c>
      <c r="M46" s="7" t="s">
        <v>1</v>
      </c>
      <c r="N46" t="s">
        <v>248</v>
      </c>
      <c r="O46" t="s">
        <v>447</v>
      </c>
      <c r="P46" t="s">
        <v>448</v>
      </c>
      <c r="Q46" t="s">
        <v>26</v>
      </c>
      <c r="R46" t="s">
        <v>27</v>
      </c>
      <c r="S46" s="15">
        <v>45756</v>
      </c>
      <c r="T46" s="15">
        <v>45758</v>
      </c>
      <c r="U46" s="15">
        <v>46001</v>
      </c>
      <c r="V46" t="s">
        <v>449</v>
      </c>
      <c r="W46" t="s">
        <v>36</v>
      </c>
      <c r="X46" t="s">
        <v>450</v>
      </c>
      <c r="Y46" s="7">
        <v>11</v>
      </c>
      <c r="Z46" s="7">
        <v>2026</v>
      </c>
      <c r="AA46" s="25">
        <v>46113</v>
      </c>
      <c r="AB46" s="26" t="s">
        <v>198</v>
      </c>
    </row>
    <row r="47" spans="1:28">
      <c r="A47" t="s">
        <v>451</v>
      </c>
      <c r="B47" t="s">
        <v>452</v>
      </c>
      <c r="C47" s="1">
        <v>23200000</v>
      </c>
      <c r="D47" s="1">
        <v>23006667</v>
      </c>
      <c r="E47" s="1">
        <v>23006667</v>
      </c>
      <c r="F47" s="3">
        <v>0.99166668103448274</v>
      </c>
      <c r="G47" s="3">
        <v>0.99166668103448274</v>
      </c>
      <c r="H47" s="3" t="b">
        <f>Tabla2[[#This Row],[% Facturado]]=Tabla2[[#This Row],[% Pagado]]</f>
        <v>1</v>
      </c>
      <c r="I47" s="1">
        <v>23006667</v>
      </c>
      <c r="J47" s="8">
        <v>23006667</v>
      </c>
      <c r="K47" s="2">
        <f>I47/C47</f>
        <v>0.99166668103448274</v>
      </c>
      <c r="L47" s="2">
        <f>J47/C47</f>
        <v>0.99166668103448274</v>
      </c>
      <c r="M47" s="7" t="s">
        <v>0</v>
      </c>
      <c r="N47"/>
      <c r="O47" t="s">
        <v>249</v>
      </c>
      <c r="P47" t="s">
        <v>453</v>
      </c>
      <c r="Q47" t="s">
        <v>26</v>
      </c>
      <c r="R47" t="s">
        <v>27</v>
      </c>
      <c r="S47" s="15">
        <v>45747</v>
      </c>
      <c r="T47" s="15">
        <v>45750</v>
      </c>
      <c r="U47" s="15">
        <v>45993</v>
      </c>
      <c r="V47" t="s">
        <v>251</v>
      </c>
      <c r="W47" t="s">
        <v>252</v>
      </c>
      <c r="X47" t="s">
        <v>56</v>
      </c>
    </row>
    <row r="48" spans="1:28" ht="45.75">
      <c r="A48" t="s">
        <v>454</v>
      </c>
      <c r="B48" t="s">
        <v>455</v>
      </c>
      <c r="C48" s="1">
        <v>23200000</v>
      </c>
      <c r="D48" s="1">
        <v>21750000</v>
      </c>
      <c r="E48" s="1">
        <v>16916667</v>
      </c>
      <c r="F48" s="3">
        <v>0.9375</v>
      </c>
      <c r="G48" s="3">
        <v>0.72916668103448279</v>
      </c>
      <c r="H48" s="3" t="b">
        <f>Tabla2[[#This Row],[% Facturado]]=Tabla2[[#This Row],[% Pagado]]</f>
        <v>0</v>
      </c>
      <c r="I48" s="1">
        <v>21750000</v>
      </c>
      <c r="J48" s="8">
        <v>21750000</v>
      </c>
      <c r="K48" s="2">
        <f>I48/C48</f>
        <v>0.9375</v>
      </c>
      <c r="L48" s="2">
        <f>J48/C48</f>
        <v>0.9375</v>
      </c>
      <c r="M48" s="7" t="s">
        <v>1</v>
      </c>
      <c r="N48" t="s">
        <v>248</v>
      </c>
      <c r="O48" t="s">
        <v>456</v>
      </c>
      <c r="P48" t="s">
        <v>457</v>
      </c>
      <c r="Q48" t="s">
        <v>26</v>
      </c>
      <c r="R48" t="s">
        <v>27</v>
      </c>
      <c r="S48" s="15">
        <v>45803</v>
      </c>
      <c r="T48" s="15">
        <v>45814</v>
      </c>
      <c r="U48" s="15">
        <v>46022</v>
      </c>
      <c r="V48" t="s">
        <v>458</v>
      </c>
      <c r="W48" t="s">
        <v>126</v>
      </c>
      <c r="X48" t="s">
        <v>459</v>
      </c>
      <c r="Y48" s="7" t="s">
        <v>460</v>
      </c>
      <c r="Z48" s="7" t="s">
        <v>254</v>
      </c>
      <c r="AA48" s="25" t="s">
        <v>461</v>
      </c>
      <c r="AB48" s="32" t="s">
        <v>462</v>
      </c>
    </row>
    <row r="49" spans="1:28">
      <c r="A49" t="s">
        <v>463</v>
      </c>
      <c r="B49" t="s">
        <v>464</v>
      </c>
      <c r="C49" s="1">
        <v>42000000</v>
      </c>
      <c r="D49" s="1">
        <v>38966667</v>
      </c>
      <c r="E49" s="1">
        <v>38966667</v>
      </c>
      <c r="F49" s="3">
        <v>0.92777778571428571</v>
      </c>
      <c r="G49" s="3">
        <v>0.92777778571428571</v>
      </c>
      <c r="H49" s="3" t="b">
        <f>Tabla2[[#This Row],[% Facturado]]=Tabla2[[#This Row],[% Pagado]]</f>
        <v>1</v>
      </c>
      <c r="I49" s="1">
        <v>38966667</v>
      </c>
      <c r="J49" s="8">
        <v>38966667</v>
      </c>
      <c r="K49" s="2">
        <f>I49/C49</f>
        <v>0.92777778571428571</v>
      </c>
      <c r="L49" s="2">
        <f>J49/C49</f>
        <v>0.92777778571428571</v>
      </c>
      <c r="M49" s="7" t="s">
        <v>0</v>
      </c>
      <c r="N49"/>
      <c r="O49" t="s">
        <v>465</v>
      </c>
      <c r="P49" t="s">
        <v>466</v>
      </c>
      <c r="Q49" t="s">
        <v>26</v>
      </c>
      <c r="R49" t="s">
        <v>27</v>
      </c>
      <c r="S49" s="15">
        <v>45364</v>
      </c>
      <c r="T49" s="15">
        <v>45373</v>
      </c>
      <c r="U49" s="15">
        <v>45494</v>
      </c>
      <c r="V49" t="s">
        <v>467</v>
      </c>
      <c r="W49" t="s">
        <v>468</v>
      </c>
      <c r="X49" t="s">
        <v>468</v>
      </c>
    </row>
    <row r="50" spans="1:28">
      <c r="A50" t="s">
        <v>469</v>
      </c>
      <c r="B50" t="s">
        <v>470</v>
      </c>
      <c r="C50" s="1">
        <v>23200000</v>
      </c>
      <c r="D50" s="1">
        <v>19140000</v>
      </c>
      <c r="E50" s="1">
        <v>13340000</v>
      </c>
      <c r="F50" s="3">
        <v>0.82499999999999996</v>
      </c>
      <c r="G50" s="3">
        <v>0.57499999999999996</v>
      </c>
      <c r="H50" s="3" t="b">
        <f>Tabla2[[#This Row],[% Facturado]]=Tabla2[[#This Row],[% Pagado]]</f>
        <v>0</v>
      </c>
      <c r="I50" s="1">
        <v>19140000</v>
      </c>
      <c r="J50" s="8">
        <v>19140000</v>
      </c>
      <c r="K50" s="2">
        <f>I50/C50</f>
        <v>0.82499999999999996</v>
      </c>
      <c r="L50" s="2">
        <f>J50/C50</f>
        <v>0.82499999999999996</v>
      </c>
      <c r="M50" s="7" t="s">
        <v>1</v>
      </c>
      <c r="N50" s="6" t="s">
        <v>248</v>
      </c>
      <c r="O50" t="s">
        <v>273</v>
      </c>
      <c r="P50" t="s">
        <v>471</v>
      </c>
      <c r="Q50" t="s">
        <v>26</v>
      </c>
      <c r="R50" t="s">
        <v>27</v>
      </c>
      <c r="S50" s="15">
        <v>45784</v>
      </c>
      <c r="T50" s="15">
        <v>45792</v>
      </c>
      <c r="U50" s="15">
        <v>46022</v>
      </c>
      <c r="V50" t="s">
        <v>275</v>
      </c>
      <c r="W50" t="s">
        <v>103</v>
      </c>
      <c r="X50" t="s">
        <v>276</v>
      </c>
      <c r="Y50" s="7" t="s">
        <v>472</v>
      </c>
      <c r="Z50" s="7">
        <v>2025</v>
      </c>
      <c r="AA50" s="25" t="s">
        <v>473</v>
      </c>
    </row>
    <row r="51" spans="1:28">
      <c r="A51" t="s">
        <v>474</v>
      </c>
      <c r="B51" t="s">
        <v>475</v>
      </c>
      <c r="C51" s="1">
        <v>9200000</v>
      </c>
      <c r="D51" s="1">
        <v>9120000</v>
      </c>
      <c r="E51" s="1">
        <v>5040000</v>
      </c>
      <c r="F51" s="3">
        <v>0.99130434782608701</v>
      </c>
      <c r="G51" s="3">
        <v>0.54782608695652169</v>
      </c>
      <c r="H51" s="3" t="b">
        <f>Tabla2[[#This Row],[% Facturado]]=Tabla2[[#This Row],[% Pagado]]</f>
        <v>0</v>
      </c>
      <c r="I51" s="1">
        <v>9120000</v>
      </c>
      <c r="J51" s="8">
        <v>9120000</v>
      </c>
      <c r="K51" s="2">
        <f>I51/C51</f>
        <v>0.99130434782608701</v>
      </c>
      <c r="L51" s="2">
        <f>J51/C51</f>
        <v>0.99130434782608701</v>
      </c>
      <c r="M51" s="7" t="s">
        <v>1</v>
      </c>
      <c r="N51" s="6" t="s">
        <v>248</v>
      </c>
      <c r="O51" t="s">
        <v>208</v>
      </c>
      <c r="P51" t="s">
        <v>476</v>
      </c>
      <c r="Q51" t="s">
        <v>26</v>
      </c>
      <c r="R51" t="s">
        <v>27</v>
      </c>
      <c r="S51" s="15">
        <v>45566</v>
      </c>
      <c r="T51" s="15">
        <v>45575</v>
      </c>
      <c r="U51" s="15">
        <v>45657</v>
      </c>
      <c r="V51" t="s">
        <v>131</v>
      </c>
      <c r="W51" t="s">
        <v>210</v>
      </c>
      <c r="X51" t="s">
        <v>210</v>
      </c>
      <c r="Y51" s="7" t="s">
        <v>477</v>
      </c>
      <c r="Z51" s="7">
        <v>2024</v>
      </c>
      <c r="AA51" s="25" t="s">
        <v>212</v>
      </c>
      <c r="AB51" s="26" t="s">
        <v>478</v>
      </c>
    </row>
    <row r="52" spans="1:28">
      <c r="A52" t="s">
        <v>479</v>
      </c>
      <c r="B52" t="s">
        <v>480</v>
      </c>
      <c r="C52" s="1">
        <v>5500000</v>
      </c>
      <c r="D52" s="1">
        <v>4950000</v>
      </c>
      <c r="E52" s="1">
        <v>4950000</v>
      </c>
      <c r="F52" s="3">
        <v>0.9</v>
      </c>
      <c r="G52" s="3">
        <v>0.9</v>
      </c>
      <c r="H52" s="3" t="b">
        <f>Tabla2[[#This Row],[% Facturado]]=Tabla2[[#This Row],[% Pagado]]</f>
        <v>1</v>
      </c>
      <c r="I52" s="1">
        <v>4950000</v>
      </c>
      <c r="J52" s="8">
        <v>4950000</v>
      </c>
      <c r="K52" s="2">
        <f>I52/C52</f>
        <v>0.9</v>
      </c>
      <c r="L52" s="2">
        <f>J52/C52</f>
        <v>0.9</v>
      </c>
      <c r="M52" s="7" t="s">
        <v>0</v>
      </c>
      <c r="N52"/>
      <c r="O52" t="s">
        <v>145</v>
      </c>
      <c r="P52" t="s">
        <v>481</v>
      </c>
      <c r="Q52" t="s">
        <v>26</v>
      </c>
      <c r="R52" t="s">
        <v>27</v>
      </c>
      <c r="S52" s="15">
        <v>45989</v>
      </c>
      <c r="T52" s="15">
        <v>45995</v>
      </c>
      <c r="U52" s="15">
        <v>46022</v>
      </c>
      <c r="V52" t="s">
        <v>482</v>
      </c>
      <c r="W52" t="s">
        <v>483</v>
      </c>
      <c r="X52" t="s">
        <v>483</v>
      </c>
    </row>
    <row r="53" spans="1:28" ht="91.5">
      <c r="A53" t="s">
        <v>484</v>
      </c>
      <c r="B53" t="s">
        <v>485</v>
      </c>
      <c r="C53" s="1">
        <v>38400000</v>
      </c>
      <c r="D53" s="1">
        <v>28480000</v>
      </c>
      <c r="E53" s="1">
        <v>28480000</v>
      </c>
      <c r="F53" s="3">
        <v>0.7416666666666667</v>
      </c>
      <c r="G53" s="3">
        <v>0.7416666666666667</v>
      </c>
      <c r="H53" s="3" t="b">
        <f>Tabla2[[#This Row],[% Facturado]]=Tabla2[[#This Row],[% Pagado]]</f>
        <v>1</v>
      </c>
      <c r="I53" s="1">
        <v>28480000</v>
      </c>
      <c r="J53" s="8">
        <v>28480000</v>
      </c>
      <c r="K53" s="2">
        <f>I53/C53</f>
        <v>0.7416666666666667</v>
      </c>
      <c r="L53" s="2">
        <f>J53/C53</f>
        <v>0.7416666666666667</v>
      </c>
      <c r="M53" s="7" t="s">
        <v>0</v>
      </c>
      <c r="N53" s="9" t="s">
        <v>391</v>
      </c>
      <c r="O53" t="s">
        <v>486</v>
      </c>
      <c r="P53" t="s">
        <v>487</v>
      </c>
      <c r="Q53" t="s">
        <v>26</v>
      </c>
      <c r="R53" t="s">
        <v>27</v>
      </c>
      <c r="S53" s="15">
        <v>45828</v>
      </c>
      <c r="T53" s="15">
        <v>45841</v>
      </c>
      <c r="U53" s="15">
        <v>46022</v>
      </c>
      <c r="V53" t="s">
        <v>312</v>
      </c>
      <c r="W53" t="s">
        <v>103</v>
      </c>
      <c r="X53" s="7" t="s">
        <v>245</v>
      </c>
    </row>
    <row r="54" spans="1:28">
      <c r="A54" t="s">
        <v>488</v>
      </c>
      <c r="B54" t="s">
        <v>489</v>
      </c>
      <c r="C54" s="1">
        <v>24166667</v>
      </c>
      <c r="D54" s="1">
        <v>18366667</v>
      </c>
      <c r="E54" s="1">
        <v>18366667</v>
      </c>
      <c r="F54" s="3">
        <v>0.76000000331034478</v>
      </c>
      <c r="G54" s="3">
        <v>0.76000000331034478</v>
      </c>
      <c r="H54" s="3" t="b">
        <f>Tabla2[[#This Row],[% Facturado]]=Tabla2[[#This Row],[% Pagado]]</f>
        <v>1</v>
      </c>
      <c r="I54" s="1">
        <v>18366667</v>
      </c>
      <c r="J54" s="8">
        <v>18366667</v>
      </c>
      <c r="K54" s="2">
        <f>I54/C54</f>
        <v>0.76000000331034478</v>
      </c>
      <c r="L54" s="2">
        <f>J54/C54</f>
        <v>0.76000000331034478</v>
      </c>
      <c r="M54" s="7" t="s">
        <v>0</v>
      </c>
      <c r="N54"/>
      <c r="O54" t="s">
        <v>414</v>
      </c>
      <c r="P54" t="s">
        <v>490</v>
      </c>
      <c r="Q54" t="s">
        <v>26</v>
      </c>
      <c r="R54" t="s">
        <v>27</v>
      </c>
      <c r="S54" s="15">
        <v>45762</v>
      </c>
      <c r="T54" s="15">
        <v>45768</v>
      </c>
      <c r="U54" s="15">
        <v>46011</v>
      </c>
      <c r="V54" t="s">
        <v>491</v>
      </c>
      <c r="W54" t="s">
        <v>118</v>
      </c>
      <c r="X54" t="s">
        <v>56</v>
      </c>
    </row>
    <row r="55" spans="1:28">
      <c r="A55" t="s">
        <v>492</v>
      </c>
      <c r="B55" t="s">
        <v>493</v>
      </c>
      <c r="C55" s="1">
        <v>9200000</v>
      </c>
      <c r="D55" s="1">
        <v>8880000</v>
      </c>
      <c r="E55" s="1">
        <v>4800000</v>
      </c>
      <c r="F55" s="3">
        <v>0.9652173913043478</v>
      </c>
      <c r="G55" s="3">
        <v>0.52173913043478259</v>
      </c>
      <c r="H55" s="3" t="b">
        <f>Tabla2[[#This Row],[% Facturado]]=Tabla2[[#This Row],[% Pagado]]</f>
        <v>0</v>
      </c>
      <c r="I55" s="1">
        <v>8880000</v>
      </c>
      <c r="J55" s="8">
        <v>8880000</v>
      </c>
      <c r="K55" s="2">
        <f>I55/C55</f>
        <v>0.9652173913043478</v>
      </c>
      <c r="L55" s="2">
        <f>J55/C55</f>
        <v>0.9652173913043478</v>
      </c>
      <c r="M55" s="7" t="s">
        <v>1</v>
      </c>
      <c r="N55" s="6" t="s">
        <v>248</v>
      </c>
      <c r="O55" t="s">
        <v>208</v>
      </c>
      <c r="P55" t="s">
        <v>494</v>
      </c>
      <c r="Q55" t="s">
        <v>26</v>
      </c>
      <c r="R55" t="s">
        <v>27</v>
      </c>
      <c r="S55" s="15">
        <v>45566</v>
      </c>
      <c r="T55" s="15">
        <v>45575</v>
      </c>
      <c r="U55" s="15">
        <v>45657</v>
      </c>
      <c r="V55" t="s">
        <v>131</v>
      </c>
      <c r="W55" t="s">
        <v>210</v>
      </c>
      <c r="X55" t="s">
        <v>210</v>
      </c>
      <c r="Y55" s="7" t="s">
        <v>477</v>
      </c>
      <c r="Z55" s="7">
        <v>2024</v>
      </c>
      <c r="AA55" s="25">
        <v>45638</v>
      </c>
      <c r="AB55" s="26" t="s">
        <v>495</v>
      </c>
    </row>
    <row r="56" spans="1:28">
      <c r="A56" t="s">
        <v>496</v>
      </c>
      <c r="B56" t="s">
        <v>497</v>
      </c>
      <c r="C56" s="1">
        <v>14500000</v>
      </c>
      <c r="D56" s="1">
        <v>8216667</v>
      </c>
      <c r="E56" s="1">
        <v>5316667</v>
      </c>
      <c r="F56" s="3">
        <v>0.56666668965517242</v>
      </c>
      <c r="G56" s="3">
        <v>0.36666668965517241</v>
      </c>
      <c r="H56" s="3" t="b">
        <f>Tabla2[[#This Row],[% Facturado]]=Tabla2[[#This Row],[% Pagado]]</f>
        <v>0</v>
      </c>
      <c r="I56" s="1">
        <v>8216667</v>
      </c>
      <c r="J56" s="8">
        <v>8216667</v>
      </c>
      <c r="K56" s="2">
        <f>I56/C56</f>
        <v>0.56666668965517242</v>
      </c>
      <c r="L56" s="2">
        <f>J56/C56</f>
        <v>0.56666668965517242</v>
      </c>
      <c r="M56" s="7" t="s">
        <v>1</v>
      </c>
      <c r="N56" s="6" t="s">
        <v>248</v>
      </c>
      <c r="O56" t="s">
        <v>190</v>
      </c>
      <c r="P56" t="s">
        <v>498</v>
      </c>
      <c r="Q56" t="s">
        <v>26</v>
      </c>
      <c r="R56" t="s">
        <v>27</v>
      </c>
      <c r="S56" s="15">
        <v>45926</v>
      </c>
      <c r="T56" s="15">
        <v>45936</v>
      </c>
      <c r="U56" s="15">
        <v>46022</v>
      </c>
      <c r="V56" t="s">
        <v>499</v>
      </c>
      <c r="W56" t="s">
        <v>193</v>
      </c>
      <c r="X56" t="s">
        <v>500</v>
      </c>
      <c r="Y56" s="7">
        <v>3</v>
      </c>
      <c r="Z56" s="7">
        <v>2026</v>
      </c>
      <c r="AA56" s="25">
        <v>46083</v>
      </c>
      <c r="AB56" s="26" t="s">
        <v>198</v>
      </c>
    </row>
    <row r="57" spans="1:28">
      <c r="A57" t="s">
        <v>501</v>
      </c>
      <c r="B57" t="s">
        <v>502</v>
      </c>
      <c r="C57" s="1">
        <v>54400000</v>
      </c>
      <c r="D57" s="1">
        <v>54173333</v>
      </c>
      <c r="E57" s="1">
        <v>54173333</v>
      </c>
      <c r="F57" s="3">
        <v>0.99583332720588236</v>
      </c>
      <c r="G57" s="3">
        <v>0.99583332720588236</v>
      </c>
      <c r="H57" s="3" t="b">
        <f>Tabla2[[#This Row],[% Facturado]]=Tabla2[[#This Row],[% Pagado]]</f>
        <v>1</v>
      </c>
      <c r="I57" s="1">
        <v>54173333</v>
      </c>
      <c r="J57" s="8">
        <v>54173333</v>
      </c>
      <c r="K57" s="2">
        <f>I57/C57</f>
        <v>0.99583332720588236</v>
      </c>
      <c r="L57" s="2">
        <f>J57/C57</f>
        <v>0.99583332720588236</v>
      </c>
      <c r="M57" s="7" t="s">
        <v>0</v>
      </c>
      <c r="N57"/>
      <c r="O57" t="s">
        <v>503</v>
      </c>
      <c r="P57" t="s">
        <v>504</v>
      </c>
      <c r="Q57" t="s">
        <v>26</v>
      </c>
      <c r="R57" t="s">
        <v>27</v>
      </c>
      <c r="S57" s="15">
        <v>45769</v>
      </c>
      <c r="T57" s="15">
        <v>45779</v>
      </c>
      <c r="U57" s="15">
        <v>46022</v>
      </c>
      <c r="V57" t="s">
        <v>109</v>
      </c>
      <c r="W57" t="s">
        <v>238</v>
      </c>
      <c r="X57" t="s">
        <v>110</v>
      </c>
    </row>
    <row r="58" spans="1:28">
      <c r="A58" t="s">
        <v>505</v>
      </c>
      <c r="B58" t="s">
        <v>506</v>
      </c>
      <c r="C58" s="1">
        <v>42000000</v>
      </c>
      <c r="D58" s="1">
        <v>39900000</v>
      </c>
      <c r="E58" s="1">
        <v>18900000</v>
      </c>
      <c r="F58" s="3">
        <v>0.95</v>
      </c>
      <c r="G58" s="3">
        <v>0.45</v>
      </c>
      <c r="H58" s="3" t="b">
        <f>Tabla2[[#This Row],[% Facturado]]=Tabla2[[#This Row],[% Pagado]]</f>
        <v>0</v>
      </c>
      <c r="I58" s="1">
        <v>39900000</v>
      </c>
      <c r="J58" s="8">
        <v>39900000</v>
      </c>
      <c r="K58" s="2">
        <f>I58/C58</f>
        <v>0.95</v>
      </c>
      <c r="L58" s="2">
        <f>J58/C58</f>
        <v>0.95</v>
      </c>
      <c r="M58" s="7" t="s">
        <v>1</v>
      </c>
      <c r="N58" s="45" t="s">
        <v>248</v>
      </c>
      <c r="O58" t="s">
        <v>507</v>
      </c>
      <c r="P58" t="s">
        <v>508</v>
      </c>
      <c r="Q58" t="s">
        <v>26</v>
      </c>
      <c r="R58" t="s">
        <v>27</v>
      </c>
      <c r="S58" s="15">
        <v>45845</v>
      </c>
      <c r="T58" s="15">
        <v>45848</v>
      </c>
      <c r="U58" s="15">
        <v>46022</v>
      </c>
      <c r="V58" t="s">
        <v>509</v>
      </c>
      <c r="W58" t="s">
        <v>141</v>
      </c>
      <c r="X58" s="7" t="s">
        <v>142</v>
      </c>
      <c r="Y58" s="7" t="s">
        <v>510</v>
      </c>
      <c r="Z58" s="7" t="s">
        <v>254</v>
      </c>
      <c r="AA58" s="25" t="s">
        <v>511</v>
      </c>
    </row>
    <row r="59" spans="1:28">
      <c r="A59" t="s">
        <v>512</v>
      </c>
      <c r="B59" t="s">
        <v>513</v>
      </c>
      <c r="C59" s="1">
        <v>14400000</v>
      </c>
      <c r="D59" s="1">
        <v>14208000</v>
      </c>
      <c r="E59" s="1">
        <v>14208000</v>
      </c>
      <c r="F59" s="3">
        <v>0.98666666666666669</v>
      </c>
      <c r="G59" s="3">
        <v>0.98666666666666669</v>
      </c>
      <c r="H59" s="3" t="b">
        <f>Tabla2[[#This Row],[% Facturado]]=Tabla2[[#This Row],[% Pagado]]</f>
        <v>1</v>
      </c>
      <c r="I59" s="1">
        <v>14208000</v>
      </c>
      <c r="J59" s="8">
        <v>14208000</v>
      </c>
      <c r="K59" s="2">
        <f>I59/C59</f>
        <v>0.98666666666666669</v>
      </c>
      <c r="L59" s="2">
        <f>J59/C59</f>
        <v>0.98666666666666669</v>
      </c>
      <c r="M59" s="7" t="s">
        <v>0</v>
      </c>
      <c r="N59" s="26" t="s">
        <v>514</v>
      </c>
      <c r="O59" t="s">
        <v>515</v>
      </c>
      <c r="P59" t="s">
        <v>348</v>
      </c>
      <c r="Q59" t="s">
        <v>26</v>
      </c>
      <c r="R59" t="s">
        <v>27</v>
      </c>
      <c r="S59" s="15">
        <v>45534</v>
      </c>
      <c r="T59" s="15">
        <v>45538</v>
      </c>
      <c r="U59" s="15">
        <v>45657</v>
      </c>
      <c r="V59" t="s">
        <v>516</v>
      </c>
      <c r="W59" t="s">
        <v>62</v>
      </c>
      <c r="X59" t="s">
        <v>62</v>
      </c>
      <c r="AB59" s="26" t="s">
        <v>514</v>
      </c>
    </row>
    <row r="60" spans="1:28" s="47" customFormat="1" ht="121.5">
      <c r="A60" s="47" t="s">
        <v>517</v>
      </c>
      <c r="B60" s="47" t="s">
        <v>518</v>
      </c>
      <c r="C60" s="48">
        <v>11040000</v>
      </c>
      <c r="D60" s="48">
        <v>10944000</v>
      </c>
      <c r="E60" s="48">
        <v>10944000</v>
      </c>
      <c r="F60" s="49">
        <v>0.99130434782608701</v>
      </c>
      <c r="G60" s="49">
        <v>0.99130434782608701</v>
      </c>
      <c r="H60" s="49" t="b">
        <f>Tabla2[[#This Row],[% Facturado]]=Tabla2[[#This Row],[% Pagado]]</f>
        <v>1</v>
      </c>
      <c r="I60" s="48">
        <v>10944000</v>
      </c>
      <c r="J60" s="48">
        <v>10944000</v>
      </c>
      <c r="K60" s="50">
        <f>I60/C60</f>
        <v>0.99130434782608701</v>
      </c>
      <c r="L60" s="50">
        <f>J60/C60</f>
        <v>0.99130434782608701</v>
      </c>
      <c r="M60" s="46" t="s">
        <v>0</v>
      </c>
      <c r="N60" s="51" t="s">
        <v>519</v>
      </c>
      <c r="O60" s="47" t="s">
        <v>520</v>
      </c>
      <c r="P60" s="47" t="s">
        <v>521</v>
      </c>
      <c r="Q60" s="47" t="s">
        <v>26</v>
      </c>
      <c r="R60" s="47" t="s">
        <v>27</v>
      </c>
      <c r="S60" s="52">
        <v>45583</v>
      </c>
      <c r="T60" s="52">
        <v>45587</v>
      </c>
      <c r="U60" s="52">
        <v>45657</v>
      </c>
      <c r="V60" s="47" t="s">
        <v>522</v>
      </c>
      <c r="W60" s="47" t="s">
        <v>523</v>
      </c>
      <c r="X60" s="47" t="s">
        <v>523</v>
      </c>
      <c r="Y60" s="46"/>
      <c r="Z60" s="46"/>
      <c r="AA60" s="53"/>
      <c r="AB60" s="31" t="s">
        <v>181</v>
      </c>
    </row>
    <row r="61" spans="1:28">
      <c r="A61" t="s">
        <v>524</v>
      </c>
      <c r="B61" t="s">
        <v>525</v>
      </c>
      <c r="C61" s="1">
        <v>74336667</v>
      </c>
      <c r="D61" s="1">
        <v>61520000</v>
      </c>
      <c r="E61" s="1">
        <v>61520000</v>
      </c>
      <c r="F61" s="3">
        <v>0.82758620318556919</v>
      </c>
      <c r="G61" s="3">
        <v>0.82758620318556919</v>
      </c>
      <c r="H61" s="3" t="b">
        <f>Tabla2[[#This Row],[% Facturado]]=Tabla2[[#This Row],[% Pagado]]</f>
        <v>1</v>
      </c>
      <c r="I61" s="1">
        <v>61520000</v>
      </c>
      <c r="J61" s="8">
        <v>61520000</v>
      </c>
      <c r="K61" s="2">
        <f>I61/C61</f>
        <v>0.82758620318556919</v>
      </c>
      <c r="L61" s="2">
        <f>J61/C61</f>
        <v>0.82758620318556919</v>
      </c>
      <c r="M61" s="7" t="s">
        <v>0</v>
      </c>
      <c r="N61"/>
      <c r="O61" t="s">
        <v>526</v>
      </c>
      <c r="P61" t="s">
        <v>527</v>
      </c>
      <c r="Q61" t="s">
        <v>26</v>
      </c>
      <c r="R61" t="s">
        <v>27</v>
      </c>
      <c r="S61" s="15">
        <v>45743</v>
      </c>
      <c r="T61" s="15">
        <v>45748</v>
      </c>
      <c r="U61" s="15">
        <v>45991</v>
      </c>
      <c r="V61" t="s">
        <v>449</v>
      </c>
      <c r="W61" t="s">
        <v>36</v>
      </c>
      <c r="X61" t="s">
        <v>450</v>
      </c>
    </row>
    <row r="62" spans="1:28">
      <c r="A62" t="s">
        <v>528</v>
      </c>
      <c r="B62" t="s">
        <v>529</v>
      </c>
      <c r="C62" s="1">
        <v>34400000</v>
      </c>
      <c r="D62" s="1">
        <v>33396667</v>
      </c>
      <c r="E62" s="1">
        <v>29096667</v>
      </c>
      <c r="F62" s="3">
        <v>0.97083334302325586</v>
      </c>
      <c r="G62" s="3">
        <v>0.84583334302325586</v>
      </c>
      <c r="H62" s="3" t="b">
        <f>Tabla2[[#This Row],[% Facturado]]=Tabla2[[#This Row],[% Pagado]]</f>
        <v>0</v>
      </c>
      <c r="I62" s="1">
        <v>33396667</v>
      </c>
      <c r="J62" s="8">
        <v>33396667</v>
      </c>
      <c r="K62" s="2">
        <f>I62/C62</f>
        <v>0.97083334302325586</v>
      </c>
      <c r="L62" s="2">
        <f>J62/C62</f>
        <v>0.97083334302325586</v>
      </c>
      <c r="M62" s="7" t="s">
        <v>1</v>
      </c>
      <c r="N62" s="45" t="s">
        <v>248</v>
      </c>
      <c r="O62" t="s">
        <v>530</v>
      </c>
      <c r="P62" t="s">
        <v>531</v>
      </c>
      <c r="Q62" t="s">
        <v>26</v>
      </c>
      <c r="R62" t="s">
        <v>27</v>
      </c>
      <c r="S62" s="15">
        <v>45776</v>
      </c>
      <c r="T62" s="15">
        <v>45785</v>
      </c>
      <c r="U62" s="15">
        <v>46022</v>
      </c>
      <c r="V62" t="s">
        <v>312</v>
      </c>
      <c r="W62" t="s">
        <v>141</v>
      </c>
      <c r="X62" s="7" t="s">
        <v>142</v>
      </c>
      <c r="Y62" s="7">
        <v>8</v>
      </c>
      <c r="Z62" s="7">
        <v>2026</v>
      </c>
      <c r="AA62" s="25">
        <v>46070</v>
      </c>
      <c r="AB62" s="26" t="s">
        <v>198</v>
      </c>
    </row>
    <row r="63" spans="1:28">
      <c r="A63" t="s">
        <v>532</v>
      </c>
      <c r="B63" t="s">
        <v>533</v>
      </c>
      <c r="C63" s="1">
        <v>34400000</v>
      </c>
      <c r="D63" s="1">
        <v>34256666</v>
      </c>
      <c r="E63" s="1">
        <v>25656666</v>
      </c>
      <c r="F63" s="3">
        <v>0.9958333139534884</v>
      </c>
      <c r="G63" s="3">
        <v>0.7458333139534884</v>
      </c>
      <c r="H63" s="3" t="b">
        <f>Tabla2[[#This Row],[% Facturado]]=Tabla2[[#This Row],[% Pagado]]</f>
        <v>0</v>
      </c>
      <c r="I63" s="1">
        <v>34256666</v>
      </c>
      <c r="J63" s="8">
        <v>34256666</v>
      </c>
      <c r="K63" s="2">
        <f>I63/C63</f>
        <v>0.9958333139534884</v>
      </c>
      <c r="L63" s="2">
        <f>J63/C63</f>
        <v>0.9958333139534884</v>
      </c>
      <c r="M63" s="7" t="s">
        <v>1</v>
      </c>
      <c r="N63" s="6" t="s">
        <v>534</v>
      </c>
      <c r="O63" t="s">
        <v>535</v>
      </c>
      <c r="P63" t="s">
        <v>536</v>
      </c>
      <c r="Q63" t="s">
        <v>26</v>
      </c>
      <c r="R63" t="s">
        <v>27</v>
      </c>
      <c r="S63" s="15">
        <v>45763</v>
      </c>
      <c r="T63" s="15">
        <v>45779</v>
      </c>
      <c r="U63" s="15">
        <v>46022</v>
      </c>
      <c r="V63" t="s">
        <v>204</v>
      </c>
      <c r="W63" t="s">
        <v>537</v>
      </c>
      <c r="X63" t="s">
        <v>62</v>
      </c>
      <c r="Y63" s="7" t="s">
        <v>538</v>
      </c>
      <c r="Z63" s="7" t="s">
        <v>254</v>
      </c>
      <c r="AA63" s="25" t="s">
        <v>539</v>
      </c>
    </row>
    <row r="64" spans="1:28">
      <c r="A64" t="s">
        <v>540</v>
      </c>
      <c r="B64" t="s">
        <v>541</v>
      </c>
      <c r="C64" s="1">
        <v>188125250</v>
      </c>
      <c r="D64" s="1">
        <v>181390250</v>
      </c>
      <c r="E64" s="1">
        <v>0</v>
      </c>
      <c r="F64" s="3">
        <v>0.96419938312374331</v>
      </c>
      <c r="G64" s="3">
        <v>0</v>
      </c>
      <c r="H64" s="3" t="b">
        <f>Tabla2[[#This Row],[% Facturado]]=Tabla2[[#This Row],[% Pagado]]</f>
        <v>0</v>
      </c>
      <c r="I64" s="1">
        <v>181390250</v>
      </c>
      <c r="J64" s="8">
        <v>181390250</v>
      </c>
      <c r="K64" s="2">
        <f>I64/C64</f>
        <v>0.96419938312374331</v>
      </c>
      <c r="L64" s="2">
        <f>J64/C64</f>
        <v>0.96419938312374331</v>
      </c>
      <c r="M64" s="7" t="s">
        <v>1</v>
      </c>
      <c r="N64" s="6" t="s">
        <v>248</v>
      </c>
      <c r="O64" t="s">
        <v>542</v>
      </c>
      <c r="P64" t="s">
        <v>543</v>
      </c>
      <c r="Q64" t="s">
        <v>544</v>
      </c>
      <c r="R64" t="s">
        <v>331</v>
      </c>
      <c r="S64" s="15">
        <v>45656</v>
      </c>
      <c r="T64" s="15">
        <v>45678</v>
      </c>
      <c r="U64" s="15">
        <v>45736</v>
      </c>
      <c r="V64" t="s">
        <v>545</v>
      </c>
      <c r="W64" t="s">
        <v>546</v>
      </c>
      <c r="X64" t="s">
        <v>546</v>
      </c>
      <c r="Y64" s="7" t="s">
        <v>547</v>
      </c>
      <c r="Z64" s="7">
        <v>2025</v>
      </c>
      <c r="AA64" s="25" t="s">
        <v>548</v>
      </c>
    </row>
    <row r="65" spans="1:28">
      <c r="A65" t="s">
        <v>549</v>
      </c>
      <c r="B65" t="s">
        <v>550</v>
      </c>
      <c r="C65" s="1">
        <v>28800000</v>
      </c>
      <c r="D65" s="1">
        <v>27200000</v>
      </c>
      <c r="E65" s="1">
        <v>27200000</v>
      </c>
      <c r="F65" s="3">
        <v>0.94444444444444442</v>
      </c>
      <c r="G65" s="3">
        <v>0.94444444444444442</v>
      </c>
      <c r="H65" s="3" t="b">
        <f>Tabla2[[#This Row],[% Facturado]]=Tabla2[[#This Row],[% Pagado]]</f>
        <v>1</v>
      </c>
      <c r="I65" s="1">
        <v>27200000</v>
      </c>
      <c r="J65" s="8">
        <v>27200000</v>
      </c>
      <c r="K65" s="2">
        <f>I65/C65</f>
        <v>0.94444444444444442</v>
      </c>
      <c r="L65" s="2">
        <f>J65/C65</f>
        <v>0.94444444444444442</v>
      </c>
      <c r="M65" s="7" t="s">
        <v>0</v>
      </c>
      <c r="N65" t="s">
        <v>551</v>
      </c>
      <c r="O65" t="s">
        <v>552</v>
      </c>
      <c r="P65" t="s">
        <v>553</v>
      </c>
      <c r="Q65" t="s">
        <v>26</v>
      </c>
      <c r="R65" t="s">
        <v>27</v>
      </c>
      <c r="S65" s="15">
        <v>45369</v>
      </c>
      <c r="T65" s="15">
        <v>45371</v>
      </c>
      <c r="U65" s="15">
        <v>45492</v>
      </c>
      <c r="V65" t="s">
        <v>554</v>
      </c>
      <c r="W65" t="s">
        <v>400</v>
      </c>
      <c r="X65" t="s">
        <v>400</v>
      </c>
      <c r="Y65" s="7" t="s">
        <v>555</v>
      </c>
      <c r="Z65" s="7">
        <v>2024</v>
      </c>
      <c r="AA65" s="25">
        <v>45645</v>
      </c>
      <c r="AB65" s="26" t="s">
        <v>556</v>
      </c>
    </row>
    <row r="66" spans="1:28">
      <c r="A66" t="s">
        <v>557</v>
      </c>
      <c r="B66" t="s">
        <v>558</v>
      </c>
      <c r="C66" s="1">
        <v>14400000</v>
      </c>
      <c r="D66" s="1">
        <v>12400000</v>
      </c>
      <c r="E66" s="1">
        <v>12400000</v>
      </c>
      <c r="F66" s="3">
        <v>0.86111111111111116</v>
      </c>
      <c r="G66" s="3">
        <v>0.86111111111111116</v>
      </c>
      <c r="H66" s="3" t="b">
        <f>Tabla2[[#This Row],[% Facturado]]=Tabla2[[#This Row],[% Pagado]]</f>
        <v>1</v>
      </c>
      <c r="I66" s="1">
        <v>12400000</v>
      </c>
      <c r="J66" s="8">
        <v>12400000</v>
      </c>
      <c r="K66" s="2">
        <f>I66/C66</f>
        <v>0.86111111111111116</v>
      </c>
      <c r="L66" s="2">
        <f>J66/C66</f>
        <v>0.86111111111111116</v>
      </c>
      <c r="M66" s="7" t="s">
        <v>0</v>
      </c>
      <c r="N66" s="41" t="s">
        <v>559</v>
      </c>
      <c r="O66" t="s">
        <v>217</v>
      </c>
      <c r="P66" t="s">
        <v>560</v>
      </c>
      <c r="Q66" t="s">
        <v>26</v>
      </c>
      <c r="R66" t="s">
        <v>27</v>
      </c>
      <c r="S66" s="15">
        <v>45350</v>
      </c>
      <c r="T66" s="15">
        <v>45350</v>
      </c>
      <c r="U66" s="15">
        <v>45470</v>
      </c>
      <c r="V66" t="s">
        <v>61</v>
      </c>
      <c r="W66" t="s">
        <v>29</v>
      </c>
      <c r="X66" t="s">
        <v>29</v>
      </c>
      <c r="AB66" s="41" t="s">
        <v>559</v>
      </c>
    </row>
    <row r="67" spans="1:28">
      <c r="A67" t="s">
        <v>561</v>
      </c>
      <c r="B67" t="s">
        <v>562</v>
      </c>
      <c r="C67" s="1">
        <v>53148733</v>
      </c>
      <c r="D67" s="1">
        <v>53148494</v>
      </c>
      <c r="E67" s="1">
        <v>0</v>
      </c>
      <c r="F67" s="3">
        <v>0.99999550318537223</v>
      </c>
      <c r="G67" s="3">
        <v>0</v>
      </c>
      <c r="H67" s="3" t="b">
        <f>Tabla2[[#This Row],[% Facturado]]=Tabla2[[#This Row],[% Pagado]]</f>
        <v>0</v>
      </c>
      <c r="I67" s="1">
        <v>53148494</v>
      </c>
      <c r="J67" s="8">
        <v>53148494</v>
      </c>
      <c r="K67" s="2">
        <f>I67/C67</f>
        <v>0.99999550318537223</v>
      </c>
      <c r="L67" s="2">
        <f>J67/C67</f>
        <v>0.99999550318537223</v>
      </c>
      <c r="M67" s="7" t="s">
        <v>1</v>
      </c>
      <c r="N67" s="41" t="s">
        <v>559</v>
      </c>
      <c r="O67" t="s">
        <v>563</v>
      </c>
      <c r="P67" t="s">
        <v>564</v>
      </c>
      <c r="Q67" t="s">
        <v>384</v>
      </c>
      <c r="R67" t="s">
        <v>78</v>
      </c>
      <c r="S67" s="15">
        <v>45772</v>
      </c>
      <c r="T67" s="15">
        <v>45772</v>
      </c>
      <c r="U67" s="15">
        <v>45801</v>
      </c>
      <c r="V67" t="s">
        <v>96</v>
      </c>
      <c r="W67" t="s">
        <v>68</v>
      </c>
      <c r="X67" t="s">
        <v>68</v>
      </c>
      <c r="Y67" s="7">
        <v>1</v>
      </c>
      <c r="Z67" s="7">
        <v>2025</v>
      </c>
      <c r="AA67" s="25">
        <v>45894</v>
      </c>
      <c r="AB67" s="41" t="s">
        <v>565</v>
      </c>
    </row>
    <row r="68" spans="1:28">
      <c r="A68" t="s">
        <v>566</v>
      </c>
      <c r="B68" t="s">
        <v>567</v>
      </c>
      <c r="C68" s="1">
        <v>14500000</v>
      </c>
      <c r="D68" s="1">
        <v>8700000</v>
      </c>
      <c r="E68" s="1">
        <v>5800000</v>
      </c>
      <c r="F68" s="3">
        <v>0.6</v>
      </c>
      <c r="G68" s="3">
        <v>0.4</v>
      </c>
      <c r="H68" s="3" t="b">
        <f>Tabla2[[#This Row],[% Facturado]]=Tabla2[[#This Row],[% Pagado]]</f>
        <v>0</v>
      </c>
      <c r="I68" s="1">
        <v>8700000</v>
      </c>
      <c r="J68" s="8">
        <v>8700000</v>
      </c>
      <c r="K68" s="2">
        <f>I68/C68</f>
        <v>0.6</v>
      </c>
      <c r="L68" s="2">
        <f>J68/C68</f>
        <v>0.6</v>
      </c>
      <c r="M68" s="7" t="s">
        <v>1</v>
      </c>
      <c r="N68" s="6" t="s">
        <v>248</v>
      </c>
      <c r="O68" t="s">
        <v>190</v>
      </c>
      <c r="P68" t="s">
        <v>568</v>
      </c>
      <c r="Q68" t="s">
        <v>26</v>
      </c>
      <c r="R68" t="s">
        <v>27</v>
      </c>
      <c r="S68" s="15">
        <v>45926</v>
      </c>
      <c r="T68" s="15">
        <v>45931</v>
      </c>
      <c r="U68" s="15">
        <v>46022</v>
      </c>
      <c r="V68" t="s">
        <v>569</v>
      </c>
      <c r="W68" t="s">
        <v>118</v>
      </c>
      <c r="X68" t="s">
        <v>56</v>
      </c>
      <c r="Y68" s="7">
        <v>3</v>
      </c>
      <c r="Z68" s="7">
        <v>2026</v>
      </c>
      <c r="AA68" s="25">
        <v>46083</v>
      </c>
      <c r="AB68" s="26" t="s">
        <v>198</v>
      </c>
    </row>
    <row r="69" spans="1:28">
      <c r="A69" t="s">
        <v>570</v>
      </c>
      <c r="B69" t="s">
        <v>571</v>
      </c>
      <c r="C69" s="1">
        <v>13600000</v>
      </c>
      <c r="D69" s="1">
        <v>12466667</v>
      </c>
      <c r="E69" s="1">
        <v>5666667</v>
      </c>
      <c r="F69" s="3">
        <v>0.91666669117647059</v>
      </c>
      <c r="G69" s="3">
        <v>0.41666669117647059</v>
      </c>
      <c r="H69" s="3" t="b">
        <f>Tabla2[[#This Row],[% Facturado]]=Tabla2[[#This Row],[% Pagado]]</f>
        <v>0</v>
      </c>
      <c r="I69" s="1">
        <v>12466667</v>
      </c>
      <c r="J69" s="8">
        <v>12466667</v>
      </c>
      <c r="K69" s="2">
        <f>I69/C69</f>
        <v>0.91666669117647059</v>
      </c>
      <c r="L69" s="2">
        <f>J69/C69</f>
        <v>0.91666669117647059</v>
      </c>
      <c r="M69" s="7" t="s">
        <v>1</v>
      </c>
      <c r="N69" s="6" t="s">
        <v>248</v>
      </c>
      <c r="O69" t="s">
        <v>572</v>
      </c>
      <c r="P69" t="s">
        <v>573</v>
      </c>
      <c r="Q69" t="s">
        <v>26</v>
      </c>
      <c r="R69" t="s">
        <v>27</v>
      </c>
      <c r="S69" s="15">
        <v>45961</v>
      </c>
      <c r="T69" s="15">
        <v>45967</v>
      </c>
      <c r="U69" s="15">
        <v>46022</v>
      </c>
      <c r="V69" t="s">
        <v>124</v>
      </c>
      <c r="W69" t="s">
        <v>126</v>
      </c>
      <c r="X69" t="s">
        <v>574</v>
      </c>
      <c r="Y69" s="7">
        <v>2</v>
      </c>
      <c r="Z69" s="7">
        <v>2026</v>
      </c>
      <c r="AA69" s="25">
        <v>46083</v>
      </c>
      <c r="AB69" s="26" t="s">
        <v>198</v>
      </c>
    </row>
    <row r="70" spans="1:28">
      <c r="A70" t="s">
        <v>575</v>
      </c>
      <c r="B70" t="s">
        <v>576</v>
      </c>
      <c r="C70" s="1">
        <v>13524000</v>
      </c>
      <c r="D70" s="1">
        <v>10706500</v>
      </c>
      <c r="E70" s="1">
        <v>3381000</v>
      </c>
      <c r="F70" s="3">
        <v>0.79166666666666663</v>
      </c>
      <c r="G70" s="3">
        <v>0.25</v>
      </c>
      <c r="H70" s="3" t="b">
        <f>Tabla2[[#This Row],[% Facturado]]=Tabla2[[#This Row],[% Pagado]]</f>
        <v>0</v>
      </c>
      <c r="I70" s="1">
        <v>10706500</v>
      </c>
      <c r="J70" s="8">
        <v>10706500</v>
      </c>
      <c r="K70" s="2">
        <f>I70/C70</f>
        <v>0.79166666666666663</v>
      </c>
      <c r="L70" s="2">
        <f>J70/C70</f>
        <v>0.79166666666666663</v>
      </c>
      <c r="M70" s="7" t="s">
        <v>1</v>
      </c>
      <c r="N70" s="6" t="s">
        <v>577</v>
      </c>
      <c r="O70" t="s">
        <v>578</v>
      </c>
      <c r="P70" t="s">
        <v>579</v>
      </c>
      <c r="Q70" t="s">
        <v>26</v>
      </c>
      <c r="R70" t="s">
        <v>27</v>
      </c>
      <c r="S70" s="15">
        <v>45555</v>
      </c>
      <c r="T70" s="15">
        <v>45561</v>
      </c>
      <c r="U70" s="15">
        <v>45657</v>
      </c>
      <c r="V70" t="s">
        <v>580</v>
      </c>
      <c r="W70" t="s">
        <v>581</v>
      </c>
      <c r="X70" t="s">
        <v>581</v>
      </c>
      <c r="Y70" s="7" t="s">
        <v>582</v>
      </c>
      <c r="AB70" s="26" t="s">
        <v>583</v>
      </c>
    </row>
    <row r="71" spans="1:28">
      <c r="A71" t="s">
        <v>584</v>
      </c>
      <c r="B71" t="s">
        <v>585</v>
      </c>
      <c r="C71" s="1">
        <v>22800000</v>
      </c>
      <c r="D71" s="1">
        <v>22230000</v>
      </c>
      <c r="E71" s="1">
        <v>22230000</v>
      </c>
      <c r="F71" s="3">
        <v>0.97499999999999998</v>
      </c>
      <c r="G71" s="3">
        <v>0.97499999999999998</v>
      </c>
      <c r="H71" s="3" t="b">
        <f>Tabla2[[#This Row],[% Facturado]]=Tabla2[[#This Row],[% Pagado]]</f>
        <v>1</v>
      </c>
      <c r="I71" s="1">
        <v>22230000</v>
      </c>
      <c r="J71" s="8">
        <v>22230000</v>
      </c>
      <c r="K71" s="2">
        <f>I71/C71</f>
        <v>0.97499999999999998</v>
      </c>
      <c r="L71" s="2">
        <f>J71/C71</f>
        <v>0.97499999999999998</v>
      </c>
      <c r="M71" s="7" t="s">
        <v>0</v>
      </c>
      <c r="N71"/>
      <c r="O71" t="s">
        <v>586</v>
      </c>
      <c r="P71" t="s">
        <v>587</v>
      </c>
      <c r="Q71" t="s">
        <v>26</v>
      </c>
      <c r="R71" t="s">
        <v>27</v>
      </c>
      <c r="S71" s="15">
        <v>45385</v>
      </c>
      <c r="T71" s="15">
        <v>45386</v>
      </c>
      <c r="U71" s="15">
        <v>45507</v>
      </c>
      <c r="V71" t="s">
        <v>588</v>
      </c>
      <c r="W71" t="s">
        <v>29</v>
      </c>
      <c r="X71" t="s">
        <v>29</v>
      </c>
      <c r="AB71" s="26" t="s">
        <v>589</v>
      </c>
    </row>
    <row r="72" spans="1:28">
      <c r="A72" t="s">
        <v>590</v>
      </c>
      <c r="B72" t="s">
        <v>591</v>
      </c>
      <c r="C72" s="1">
        <v>26000000</v>
      </c>
      <c r="D72" s="1">
        <v>25133333</v>
      </c>
      <c r="E72" s="1">
        <v>25133333</v>
      </c>
      <c r="F72" s="3">
        <v>0.9666666538461538</v>
      </c>
      <c r="G72" s="3">
        <v>0.9666666538461538</v>
      </c>
      <c r="H72" s="3" t="b">
        <f>Tabla2[[#This Row],[% Facturado]]=Tabla2[[#This Row],[% Pagado]]</f>
        <v>1</v>
      </c>
      <c r="I72" s="1">
        <v>25133333</v>
      </c>
      <c r="J72" s="8">
        <v>25133333</v>
      </c>
      <c r="K72" s="2">
        <f>I72/C72</f>
        <v>0.9666666538461538</v>
      </c>
      <c r="L72" s="2">
        <f>J72/C72</f>
        <v>0.9666666538461538</v>
      </c>
      <c r="M72" s="7" t="s">
        <v>0</v>
      </c>
      <c r="N72"/>
      <c r="O72" t="s">
        <v>592</v>
      </c>
      <c r="P72" t="s">
        <v>593</v>
      </c>
      <c r="Q72" t="s">
        <v>26</v>
      </c>
      <c r="R72" t="s">
        <v>27</v>
      </c>
      <c r="S72" s="15">
        <v>45384</v>
      </c>
      <c r="T72" s="15">
        <v>45387</v>
      </c>
      <c r="U72" s="15">
        <v>45508</v>
      </c>
      <c r="V72" t="s">
        <v>588</v>
      </c>
      <c r="W72" t="s">
        <v>468</v>
      </c>
      <c r="X72" t="s">
        <v>468</v>
      </c>
      <c r="AB72" s="31" t="s">
        <v>594</v>
      </c>
    </row>
    <row r="73" spans="1:28">
      <c r="A73" t="s">
        <v>595</v>
      </c>
      <c r="B73" t="s">
        <v>596</v>
      </c>
      <c r="C73" s="1">
        <v>42000000</v>
      </c>
      <c r="D73" s="1">
        <v>41533333</v>
      </c>
      <c r="E73" s="1">
        <v>41533333</v>
      </c>
      <c r="F73" s="3">
        <v>0.98888888095238092</v>
      </c>
      <c r="G73" s="3">
        <v>0.98888888095238092</v>
      </c>
      <c r="H73" s="3" t="b">
        <f>Tabla2[[#This Row],[% Facturado]]=Tabla2[[#This Row],[% Pagado]]</f>
        <v>1</v>
      </c>
      <c r="I73" s="1">
        <v>41533333</v>
      </c>
      <c r="J73" s="8">
        <v>41533333</v>
      </c>
      <c r="K73" s="2">
        <f>I73/C73</f>
        <v>0.98888888095238092</v>
      </c>
      <c r="L73" s="2">
        <f>J73/C73</f>
        <v>0.98888888095238092</v>
      </c>
      <c r="M73" s="7" t="s">
        <v>0</v>
      </c>
      <c r="N73"/>
      <c r="O73" t="s">
        <v>597</v>
      </c>
      <c r="P73" t="s">
        <v>304</v>
      </c>
      <c r="Q73" t="s">
        <v>26</v>
      </c>
      <c r="R73" t="s">
        <v>27</v>
      </c>
      <c r="S73" s="15">
        <v>45383</v>
      </c>
      <c r="T73" s="15">
        <v>45385</v>
      </c>
      <c r="U73" s="15">
        <v>45506</v>
      </c>
      <c r="V73" t="s">
        <v>588</v>
      </c>
      <c r="W73" t="s">
        <v>104</v>
      </c>
      <c r="X73" t="s">
        <v>104</v>
      </c>
      <c r="AB73" s="26" t="s">
        <v>282</v>
      </c>
    </row>
    <row r="74" spans="1:28">
      <c r="A74" t="s">
        <v>598</v>
      </c>
      <c r="B74" t="s">
        <v>599</v>
      </c>
      <c r="C74" s="1">
        <v>19200000</v>
      </c>
      <c r="D74" s="1">
        <v>6720000</v>
      </c>
      <c r="E74" s="1">
        <v>1920000</v>
      </c>
      <c r="F74" s="3">
        <v>0.35</v>
      </c>
      <c r="G74" s="3">
        <v>0.1</v>
      </c>
      <c r="H74" s="3" t="b">
        <f>Tabla2[[#This Row],[% Facturado]]=Tabla2[[#This Row],[% Pagado]]</f>
        <v>0</v>
      </c>
      <c r="I74" s="1">
        <v>6720000</v>
      </c>
      <c r="J74" s="8">
        <v>6720000</v>
      </c>
      <c r="K74" s="2">
        <f>I74/C74</f>
        <v>0.35</v>
      </c>
      <c r="L74" s="2">
        <f>J74/C74</f>
        <v>0.35</v>
      </c>
      <c r="M74" s="7" t="s">
        <v>1</v>
      </c>
      <c r="N74" s="6" t="s">
        <v>248</v>
      </c>
      <c r="O74" t="s">
        <v>600</v>
      </c>
      <c r="P74" t="s">
        <v>601</v>
      </c>
      <c r="Q74" t="s">
        <v>26</v>
      </c>
      <c r="R74" t="s">
        <v>27</v>
      </c>
      <c r="S74" s="15">
        <v>45972</v>
      </c>
      <c r="T74" s="15">
        <v>45980</v>
      </c>
      <c r="U74" s="15">
        <v>46022</v>
      </c>
      <c r="V74" t="s">
        <v>102</v>
      </c>
      <c r="W74" t="s">
        <v>103</v>
      </c>
      <c r="X74" t="s">
        <v>104</v>
      </c>
      <c r="Y74" s="7">
        <v>2</v>
      </c>
      <c r="Z74" s="7">
        <v>2026</v>
      </c>
      <c r="AA74" s="25">
        <v>46106</v>
      </c>
      <c r="AB74" s="26" t="s">
        <v>198</v>
      </c>
    </row>
    <row r="75" spans="1:28">
      <c r="A75" t="s">
        <v>602</v>
      </c>
      <c r="B75" t="s">
        <v>603</v>
      </c>
      <c r="C75" s="1">
        <v>60000000</v>
      </c>
      <c r="D75" s="1">
        <v>59200000</v>
      </c>
      <c r="E75" s="1">
        <v>50000000</v>
      </c>
      <c r="F75" s="3">
        <v>0.98666666666666669</v>
      </c>
      <c r="G75" s="3">
        <v>0.83333333333333337</v>
      </c>
      <c r="H75" s="3" t="b">
        <f>Tabla2[[#This Row],[% Facturado]]=Tabla2[[#This Row],[% Pagado]]</f>
        <v>0</v>
      </c>
      <c r="I75" s="1">
        <v>59200000</v>
      </c>
      <c r="J75" s="8">
        <v>59200000</v>
      </c>
      <c r="K75" s="2">
        <f>I75/C75</f>
        <v>0.98666666666666669</v>
      </c>
      <c r="L75" s="2">
        <f>J75/C75</f>
        <v>0.98666666666666669</v>
      </c>
      <c r="M75" s="7" t="s">
        <v>1</v>
      </c>
      <c r="N75" s="6" t="s">
        <v>604</v>
      </c>
      <c r="O75" t="s">
        <v>605</v>
      </c>
      <c r="P75" t="s">
        <v>606</v>
      </c>
      <c r="Q75" t="s">
        <v>26</v>
      </c>
      <c r="R75" t="s">
        <v>27</v>
      </c>
      <c r="S75" s="15">
        <v>45729</v>
      </c>
      <c r="T75" s="15">
        <v>45737</v>
      </c>
      <c r="U75" s="15">
        <v>45981</v>
      </c>
      <c r="V75" t="s">
        <v>607</v>
      </c>
      <c r="W75" t="s">
        <v>36</v>
      </c>
      <c r="X75" t="s">
        <v>608</v>
      </c>
      <c r="Y75" s="7" t="s">
        <v>609</v>
      </c>
      <c r="Z75" s="7" t="s">
        <v>254</v>
      </c>
      <c r="AA75" s="25" t="s">
        <v>610</v>
      </c>
    </row>
    <row r="76" spans="1:28">
      <c r="A76" t="s">
        <v>611</v>
      </c>
      <c r="B76" t="s">
        <v>612</v>
      </c>
      <c r="C76" s="1">
        <v>1305010000</v>
      </c>
      <c r="D76" s="1">
        <v>1049570000</v>
      </c>
      <c r="E76" s="1">
        <v>997091500</v>
      </c>
      <c r="F76" s="3">
        <v>0.80426203630623516</v>
      </c>
      <c r="G76" s="3">
        <v>0.76404893449092348</v>
      </c>
      <c r="H76" s="3" t="b">
        <f>Tabla2[[#This Row],[% Facturado]]=Tabla2[[#This Row],[% Pagado]]</f>
        <v>0</v>
      </c>
      <c r="I76" s="1">
        <v>1049570000</v>
      </c>
      <c r="J76" s="8">
        <v>1049570000</v>
      </c>
      <c r="K76" s="2">
        <f>I76/C76</f>
        <v>0.80426203630623516</v>
      </c>
      <c r="L76" s="2">
        <f>J76/C76</f>
        <v>0.80426203630623516</v>
      </c>
      <c r="M76" s="7" t="s">
        <v>1</v>
      </c>
      <c r="N76" s="6" t="s">
        <v>248</v>
      </c>
      <c r="O76" t="s">
        <v>613</v>
      </c>
      <c r="P76" t="s">
        <v>614</v>
      </c>
      <c r="Q76" t="s">
        <v>330</v>
      </c>
      <c r="R76" t="s">
        <v>331</v>
      </c>
      <c r="S76" s="15">
        <v>45593</v>
      </c>
      <c r="T76" s="15" t="s">
        <v>615</v>
      </c>
      <c r="U76" s="15">
        <v>45823</v>
      </c>
      <c r="V76" t="s">
        <v>616</v>
      </c>
      <c r="W76" t="s">
        <v>617</v>
      </c>
      <c r="X76" t="s">
        <v>617</v>
      </c>
      <c r="Y76" s="7">
        <v>3</v>
      </c>
      <c r="Z76" s="7">
        <v>2025</v>
      </c>
      <c r="AA76" s="25">
        <v>46013</v>
      </c>
    </row>
    <row r="77" spans="1:28">
      <c r="A77" t="s">
        <v>618</v>
      </c>
      <c r="B77" t="s">
        <v>128</v>
      </c>
      <c r="C77" s="1">
        <v>17233333</v>
      </c>
      <c r="D77" s="1">
        <v>15353333</v>
      </c>
      <c r="E77" s="1">
        <v>7363333</v>
      </c>
      <c r="F77" s="3">
        <v>0.8909090887990152</v>
      </c>
      <c r="G77" s="3">
        <v>0.42727271619483009</v>
      </c>
      <c r="H77" s="3" t="b">
        <f>Tabla2[[#This Row],[% Facturado]]=Tabla2[[#This Row],[% Pagado]]</f>
        <v>0</v>
      </c>
      <c r="I77" s="1">
        <v>15353333</v>
      </c>
      <c r="J77" s="8">
        <v>15353333</v>
      </c>
      <c r="K77" s="2">
        <f>I77/C77</f>
        <v>0.8909090887990152</v>
      </c>
      <c r="L77" s="2">
        <f>J77/C77</f>
        <v>0.8909090887990152</v>
      </c>
      <c r="M77" s="7" t="s">
        <v>1</v>
      </c>
      <c r="N77" s="6" t="s">
        <v>248</v>
      </c>
      <c r="O77" t="s">
        <v>129</v>
      </c>
      <c r="P77" t="s">
        <v>130</v>
      </c>
      <c r="Q77" t="s">
        <v>26</v>
      </c>
      <c r="R77" t="s">
        <v>27</v>
      </c>
      <c r="S77" s="15">
        <v>45573</v>
      </c>
      <c r="T77" s="15">
        <v>45575</v>
      </c>
      <c r="U77" s="15">
        <v>45657</v>
      </c>
      <c r="V77" t="s">
        <v>131</v>
      </c>
      <c r="W77" t="s">
        <v>80</v>
      </c>
      <c r="X77" t="s">
        <v>80</v>
      </c>
      <c r="Y77" s="7" t="s">
        <v>387</v>
      </c>
      <c r="Z77" s="7">
        <v>2024</v>
      </c>
      <c r="AA77" s="25" t="s">
        <v>619</v>
      </c>
      <c r="AB77" s="26" t="s">
        <v>620</v>
      </c>
    </row>
    <row r="78" spans="1:28">
      <c r="A78" t="s">
        <v>621</v>
      </c>
      <c r="B78" t="s">
        <v>622</v>
      </c>
      <c r="C78" s="1">
        <v>20800000</v>
      </c>
      <c r="D78" s="1">
        <v>20193333</v>
      </c>
      <c r="E78" s="1">
        <v>20193333</v>
      </c>
      <c r="F78" s="3">
        <v>0.97083331730769229</v>
      </c>
      <c r="G78" s="3">
        <v>0.97083331730769229</v>
      </c>
      <c r="H78" s="3" t="b">
        <f>Tabla2[[#This Row],[% Facturado]]=Tabla2[[#This Row],[% Pagado]]</f>
        <v>1</v>
      </c>
      <c r="I78" s="1">
        <v>20193333</v>
      </c>
      <c r="J78" s="8">
        <v>20193333</v>
      </c>
      <c r="K78" s="2">
        <f>I78/C78</f>
        <v>0.97083331730769229</v>
      </c>
      <c r="L78" s="2">
        <f>J78/C78</f>
        <v>0.97083331730769229</v>
      </c>
      <c r="M78" s="7" t="s">
        <v>0</v>
      </c>
      <c r="N78"/>
      <c r="O78" t="s">
        <v>623</v>
      </c>
      <c r="P78" t="s">
        <v>624</v>
      </c>
      <c r="Q78" t="s">
        <v>26</v>
      </c>
      <c r="R78" t="s">
        <v>27</v>
      </c>
      <c r="S78" s="15">
        <v>45779</v>
      </c>
      <c r="T78" s="15">
        <v>45785</v>
      </c>
      <c r="U78" s="15">
        <v>46022</v>
      </c>
      <c r="V78" t="s">
        <v>625</v>
      </c>
      <c r="W78" t="s">
        <v>371</v>
      </c>
      <c r="X78" t="s">
        <v>626</v>
      </c>
    </row>
    <row r="79" spans="1:28">
      <c r="A79" t="s">
        <v>627</v>
      </c>
      <c r="B79" t="s">
        <v>628</v>
      </c>
      <c r="C79" s="1">
        <v>48000000</v>
      </c>
      <c r="D79" s="1">
        <v>47733333</v>
      </c>
      <c r="E79" s="1">
        <v>47733333</v>
      </c>
      <c r="F79" s="3">
        <v>0.9944444375</v>
      </c>
      <c r="G79" s="3">
        <v>0.9944444375</v>
      </c>
      <c r="H79" s="3" t="b">
        <f>Tabla2[[#This Row],[% Facturado]]=Tabla2[[#This Row],[% Pagado]]</f>
        <v>1</v>
      </c>
      <c r="I79" s="1">
        <v>47733333</v>
      </c>
      <c r="J79" s="8">
        <v>47733333</v>
      </c>
      <c r="K79" s="2">
        <f>I79/C79</f>
        <v>0.9944444375</v>
      </c>
      <c r="L79" s="2">
        <f>J79/C79</f>
        <v>0.9944444375</v>
      </c>
      <c r="M79" s="7" t="s">
        <v>0</v>
      </c>
      <c r="N79" t="s">
        <v>629</v>
      </c>
      <c r="O79" t="s">
        <v>630</v>
      </c>
      <c r="P79" t="s">
        <v>631</v>
      </c>
      <c r="Q79" t="s">
        <v>26</v>
      </c>
      <c r="R79" t="s">
        <v>27</v>
      </c>
      <c r="S79" s="15">
        <v>45378</v>
      </c>
      <c r="T79" s="15">
        <v>45384</v>
      </c>
      <c r="U79" s="15">
        <v>45505</v>
      </c>
      <c r="V79" t="s">
        <v>632</v>
      </c>
      <c r="W79" t="s">
        <v>633</v>
      </c>
      <c r="X79" t="s">
        <v>633</v>
      </c>
    </row>
    <row r="80" spans="1:28" s="47" customFormat="1" ht="152.25">
      <c r="A80" s="47" t="s">
        <v>634</v>
      </c>
      <c r="B80" s="47" t="s">
        <v>635</v>
      </c>
      <c r="C80" s="48">
        <v>303135191</v>
      </c>
      <c r="D80" s="48">
        <v>281821205</v>
      </c>
      <c r="E80" s="48">
        <v>0</v>
      </c>
      <c r="F80" s="49">
        <v>0.92968818325022518</v>
      </c>
      <c r="G80" s="49">
        <v>0</v>
      </c>
      <c r="H80" s="49" t="b">
        <f>Tabla2[[#This Row],[% Facturado]]=Tabla2[[#This Row],[% Pagado]]</f>
        <v>0</v>
      </c>
      <c r="I80" s="48">
        <v>281821205</v>
      </c>
      <c r="J80" s="48">
        <v>281821205</v>
      </c>
      <c r="K80" s="50">
        <f>I80/C80</f>
        <v>0.92968818325022518</v>
      </c>
      <c r="L80" s="50">
        <f>J80/C80</f>
        <v>0.92968818325022518</v>
      </c>
      <c r="M80" s="46" t="s">
        <v>1</v>
      </c>
      <c r="N80" s="54" t="s">
        <v>636</v>
      </c>
      <c r="O80" s="47" t="s">
        <v>637</v>
      </c>
      <c r="P80" s="47" t="s">
        <v>638</v>
      </c>
      <c r="Q80" s="47" t="s">
        <v>639</v>
      </c>
      <c r="R80" s="47" t="s">
        <v>640</v>
      </c>
      <c r="S80" s="52">
        <v>45555</v>
      </c>
      <c r="T80" s="52">
        <v>45566</v>
      </c>
      <c r="U80" s="52">
        <v>45954</v>
      </c>
      <c r="V80" s="47" t="s">
        <v>641</v>
      </c>
      <c r="W80" s="47" t="s">
        <v>642</v>
      </c>
      <c r="X80" s="47" t="s">
        <v>642</v>
      </c>
      <c r="Y80" s="46" t="s">
        <v>582</v>
      </c>
      <c r="Z80" s="46"/>
      <c r="AA80" s="53"/>
      <c r="AB80" s="55" t="s">
        <v>643</v>
      </c>
    </row>
    <row r="81" spans="1:28">
      <c r="A81" t="s">
        <v>644</v>
      </c>
      <c r="B81" t="s">
        <v>645</v>
      </c>
      <c r="C81" s="1">
        <v>23226667</v>
      </c>
      <c r="D81" s="1">
        <v>23226666</v>
      </c>
      <c r="E81" s="1">
        <v>20626666</v>
      </c>
      <c r="F81" s="3">
        <v>0.9999999569460396</v>
      </c>
      <c r="G81" s="3">
        <v>0.88805966004506798</v>
      </c>
      <c r="H81" s="3" t="b">
        <f>Tabla2[[#This Row],[% Facturado]]=Tabla2[[#This Row],[% Pagado]]</f>
        <v>0</v>
      </c>
      <c r="I81" s="1">
        <v>23226666</v>
      </c>
      <c r="J81" s="8">
        <v>23226666</v>
      </c>
      <c r="K81" s="2">
        <f>I81/C81</f>
        <v>0.9999999569460396</v>
      </c>
      <c r="L81" s="2">
        <f>J81/C81</f>
        <v>0.9999999569460396</v>
      </c>
      <c r="M81" s="7" t="s">
        <v>1</v>
      </c>
      <c r="N81" s="6" t="s">
        <v>248</v>
      </c>
      <c r="O81" t="s">
        <v>646</v>
      </c>
      <c r="P81" t="s">
        <v>647</v>
      </c>
      <c r="Q81" t="s">
        <v>26</v>
      </c>
      <c r="R81" t="s">
        <v>27</v>
      </c>
      <c r="S81" s="15">
        <v>45744</v>
      </c>
      <c r="T81" s="15">
        <v>45748</v>
      </c>
      <c r="U81" s="15">
        <v>45991</v>
      </c>
      <c r="V81" t="s">
        <v>648</v>
      </c>
      <c r="W81" t="s">
        <v>125</v>
      </c>
      <c r="X81" t="s">
        <v>649</v>
      </c>
      <c r="Y81" s="7">
        <v>9</v>
      </c>
      <c r="Z81" s="7">
        <v>2026</v>
      </c>
      <c r="AA81" s="25">
        <v>46083</v>
      </c>
      <c r="AB81" s="26" t="s">
        <v>198</v>
      </c>
    </row>
    <row r="82" spans="1:28" ht="30.75">
      <c r="A82" t="s">
        <v>650</v>
      </c>
      <c r="B82" t="s">
        <v>651</v>
      </c>
      <c r="C82" s="1">
        <v>39000000</v>
      </c>
      <c r="D82" s="1">
        <v>38566667</v>
      </c>
      <c r="E82" s="1">
        <v>38566667</v>
      </c>
      <c r="F82" s="3">
        <v>0.98888889743589747</v>
      </c>
      <c r="G82" s="3">
        <v>0.98888889743589747</v>
      </c>
      <c r="H82" s="3" t="b">
        <f>Tabla2[[#This Row],[% Facturado]]=Tabla2[[#This Row],[% Pagado]]</f>
        <v>1</v>
      </c>
      <c r="I82" s="1">
        <v>38566667</v>
      </c>
      <c r="J82" s="8">
        <v>38566667</v>
      </c>
      <c r="K82" s="2">
        <f>I82/C82</f>
        <v>0.98888889743589747</v>
      </c>
      <c r="L82" s="2">
        <f>J82/C82</f>
        <v>0.98888889743589747</v>
      </c>
      <c r="M82" s="7" t="s">
        <v>0</v>
      </c>
      <c r="N82" s="9" t="s">
        <v>652</v>
      </c>
      <c r="O82" t="s">
        <v>653</v>
      </c>
      <c r="P82" t="s">
        <v>654</v>
      </c>
      <c r="Q82" t="s">
        <v>26</v>
      </c>
      <c r="R82" t="s">
        <v>27</v>
      </c>
      <c r="S82" s="15">
        <v>45373</v>
      </c>
      <c r="T82" s="15">
        <v>45385</v>
      </c>
      <c r="U82" s="15">
        <v>45506</v>
      </c>
      <c r="V82" t="s">
        <v>318</v>
      </c>
      <c r="W82" t="s">
        <v>119</v>
      </c>
      <c r="X82" t="s">
        <v>119</v>
      </c>
      <c r="AB82" s="9" t="s">
        <v>652</v>
      </c>
    </row>
    <row r="83" spans="1:28">
      <c r="A83" t="s">
        <v>655</v>
      </c>
      <c r="B83" t="s">
        <v>656</v>
      </c>
      <c r="C83" s="1">
        <v>16100000</v>
      </c>
      <c r="D83" s="1">
        <v>15960000</v>
      </c>
      <c r="E83" s="1">
        <v>15960000</v>
      </c>
      <c r="F83" s="3">
        <v>0.99130434782608701</v>
      </c>
      <c r="G83" s="3">
        <v>0.99130434782608701</v>
      </c>
      <c r="H83" s="3" t="b">
        <f>Tabla2[[#This Row],[% Facturado]]=Tabla2[[#This Row],[% Pagado]]</f>
        <v>1</v>
      </c>
      <c r="I83" s="1">
        <v>15960000</v>
      </c>
      <c r="J83" s="8">
        <v>15960000</v>
      </c>
      <c r="K83" s="2">
        <f>I83/C83</f>
        <v>0.99130434782608701</v>
      </c>
      <c r="L83" s="2">
        <f>J83/C83</f>
        <v>0.99130434782608701</v>
      </c>
      <c r="M83" s="7" t="s">
        <v>0</v>
      </c>
      <c r="N83" s="26" t="s">
        <v>657</v>
      </c>
      <c r="O83" t="s">
        <v>658</v>
      </c>
      <c r="P83" t="s">
        <v>659</v>
      </c>
      <c r="Q83" t="s">
        <v>26</v>
      </c>
      <c r="R83" t="s">
        <v>27</v>
      </c>
      <c r="S83" s="15">
        <v>45576</v>
      </c>
      <c r="T83" s="15">
        <v>45581</v>
      </c>
      <c r="U83" s="15">
        <v>45657</v>
      </c>
      <c r="V83" t="s">
        <v>660</v>
      </c>
      <c r="W83" t="s">
        <v>661</v>
      </c>
      <c r="X83" t="s">
        <v>661</v>
      </c>
      <c r="Y83" s="7">
        <v>5</v>
      </c>
      <c r="Z83" s="7">
        <v>2025</v>
      </c>
      <c r="AA83" s="25">
        <v>45884</v>
      </c>
      <c r="AB83" s="26" t="s">
        <v>662</v>
      </c>
    </row>
    <row r="84" spans="1:28">
      <c r="A84" t="s">
        <v>663</v>
      </c>
      <c r="B84" t="s">
        <v>664</v>
      </c>
      <c r="C84" s="1">
        <v>11000000</v>
      </c>
      <c r="D84" s="1">
        <v>4950000</v>
      </c>
      <c r="E84" s="1">
        <v>4950000</v>
      </c>
      <c r="F84" s="3">
        <v>0.45</v>
      </c>
      <c r="G84" s="3">
        <v>0.45</v>
      </c>
      <c r="H84" s="3" t="b">
        <f>Tabla2[[#This Row],[% Facturado]]=Tabla2[[#This Row],[% Pagado]]</f>
        <v>1</v>
      </c>
      <c r="I84" s="1">
        <v>4950000</v>
      </c>
      <c r="J84" s="8">
        <v>4950000</v>
      </c>
      <c r="K84" s="2">
        <f>I84/C84</f>
        <v>0.45</v>
      </c>
      <c r="L84" s="2">
        <f>J84/C84</f>
        <v>0.45</v>
      </c>
      <c r="M84" s="7" t="s">
        <v>0</v>
      </c>
      <c r="N84"/>
      <c r="O84" t="s">
        <v>665</v>
      </c>
      <c r="P84" t="s">
        <v>666</v>
      </c>
      <c r="Q84" t="s">
        <v>26</v>
      </c>
      <c r="R84" t="s">
        <v>27</v>
      </c>
      <c r="S84" s="15">
        <v>45982</v>
      </c>
      <c r="T84" s="15">
        <v>45995</v>
      </c>
      <c r="U84" s="15">
        <v>46022</v>
      </c>
      <c r="V84" t="s">
        <v>323</v>
      </c>
      <c r="W84" t="s">
        <v>667</v>
      </c>
      <c r="X84" t="s">
        <v>37</v>
      </c>
    </row>
    <row r="85" spans="1:28">
      <c r="A85" t="s">
        <v>668</v>
      </c>
      <c r="B85" t="s">
        <v>669</v>
      </c>
      <c r="C85" s="1">
        <v>28750000</v>
      </c>
      <c r="D85" s="1">
        <v>28500000</v>
      </c>
      <c r="E85" s="1">
        <v>12000000</v>
      </c>
      <c r="F85" s="3">
        <v>0.99130434782608701</v>
      </c>
      <c r="G85" s="3">
        <v>0.41739130434782606</v>
      </c>
      <c r="H85" s="3" t="b">
        <f>Tabla2[[#This Row],[% Facturado]]=Tabla2[[#This Row],[% Pagado]]</f>
        <v>0</v>
      </c>
      <c r="I85" s="1">
        <v>28500000</v>
      </c>
      <c r="J85" s="8">
        <v>28500000</v>
      </c>
      <c r="K85" s="2">
        <f>I85/C85</f>
        <v>0.99130434782608701</v>
      </c>
      <c r="L85" s="2">
        <f>J85/C85</f>
        <v>0.99130434782608701</v>
      </c>
      <c r="M85" s="7" t="s">
        <v>1</v>
      </c>
      <c r="N85" s="6" t="s">
        <v>670</v>
      </c>
      <c r="O85" t="s">
        <v>671</v>
      </c>
      <c r="P85" t="s">
        <v>672</v>
      </c>
      <c r="Q85" t="s">
        <v>26</v>
      </c>
      <c r="R85" t="s">
        <v>27</v>
      </c>
      <c r="S85" s="15">
        <v>45555</v>
      </c>
      <c r="T85" s="15">
        <v>45560</v>
      </c>
      <c r="U85" s="15">
        <v>45657</v>
      </c>
      <c r="V85" t="s">
        <v>673</v>
      </c>
      <c r="W85" t="s">
        <v>29</v>
      </c>
      <c r="X85" t="s">
        <v>29</v>
      </c>
      <c r="Y85" s="7" t="s">
        <v>674</v>
      </c>
      <c r="Z85" s="7">
        <v>2024</v>
      </c>
      <c r="AA85" s="25" t="s">
        <v>675</v>
      </c>
      <c r="AB85" s="26" t="s">
        <v>676</v>
      </c>
    </row>
    <row r="86" spans="1:28">
      <c r="A86" t="s">
        <v>677</v>
      </c>
      <c r="B86" t="s">
        <v>678</v>
      </c>
      <c r="C86" s="1">
        <v>62000000</v>
      </c>
      <c r="D86" s="1">
        <v>56000000</v>
      </c>
      <c r="E86" s="1">
        <v>56000000</v>
      </c>
      <c r="F86" s="3">
        <v>0.90322580645161288</v>
      </c>
      <c r="G86" s="3">
        <v>0.90322580645161288</v>
      </c>
      <c r="H86" s="3" t="b">
        <f>Tabla2[[#This Row],[% Facturado]]=Tabla2[[#This Row],[% Pagado]]</f>
        <v>1</v>
      </c>
      <c r="I86" s="1">
        <v>56000000</v>
      </c>
      <c r="J86" s="8">
        <v>56000000</v>
      </c>
      <c r="K86" s="2">
        <f>I86/C86</f>
        <v>0.90322580645161288</v>
      </c>
      <c r="L86" s="2">
        <f>J86/C86</f>
        <v>0.90322580645161288</v>
      </c>
      <c r="M86" s="7" t="s">
        <v>0</v>
      </c>
      <c r="N86" t="s">
        <v>248</v>
      </c>
      <c r="O86" t="s">
        <v>679</v>
      </c>
      <c r="P86" t="s">
        <v>680</v>
      </c>
      <c r="Q86" t="s">
        <v>26</v>
      </c>
      <c r="R86" t="s">
        <v>27</v>
      </c>
      <c r="S86" s="15">
        <v>45708</v>
      </c>
      <c r="T86" s="15">
        <v>45709</v>
      </c>
      <c r="U86" s="15">
        <v>45950</v>
      </c>
      <c r="V86" t="s">
        <v>681</v>
      </c>
      <c r="W86" t="s">
        <v>141</v>
      </c>
      <c r="X86" t="s">
        <v>682</v>
      </c>
    </row>
    <row r="87" spans="1:28">
      <c r="A87" t="s">
        <v>683</v>
      </c>
      <c r="B87" t="s">
        <v>684</v>
      </c>
      <c r="C87" s="1">
        <v>22800000</v>
      </c>
      <c r="D87" s="1">
        <v>22420000</v>
      </c>
      <c r="E87" s="1">
        <v>22420000</v>
      </c>
      <c r="F87" s="3">
        <v>0.98333333333333328</v>
      </c>
      <c r="G87" s="3">
        <v>0.98333333333333328</v>
      </c>
      <c r="H87" s="3" t="b">
        <f>Tabla2[[#This Row],[% Facturado]]=Tabla2[[#This Row],[% Pagado]]</f>
        <v>1</v>
      </c>
      <c r="I87" s="1">
        <v>22420000</v>
      </c>
      <c r="J87" s="8">
        <v>22420000</v>
      </c>
      <c r="K87" s="2">
        <f>I87/C87</f>
        <v>0.98333333333333328</v>
      </c>
      <c r="L87" s="2">
        <f>J87/C87</f>
        <v>0.98333333333333328</v>
      </c>
      <c r="M87" s="7" t="s">
        <v>0</v>
      </c>
      <c r="N87"/>
      <c r="O87" t="s">
        <v>685</v>
      </c>
      <c r="P87" t="s">
        <v>686</v>
      </c>
      <c r="Q87" t="s">
        <v>26</v>
      </c>
      <c r="R87" t="s">
        <v>27</v>
      </c>
      <c r="S87" s="15">
        <v>45383</v>
      </c>
      <c r="T87" s="15">
        <v>45385</v>
      </c>
      <c r="U87" s="15">
        <v>45506</v>
      </c>
      <c r="V87" t="s">
        <v>588</v>
      </c>
      <c r="W87" t="s">
        <v>687</v>
      </c>
      <c r="X87" t="s">
        <v>687</v>
      </c>
      <c r="AB87" s="26" t="s">
        <v>688</v>
      </c>
    </row>
    <row r="88" spans="1:28">
      <c r="A88" t="s">
        <v>689</v>
      </c>
      <c r="B88" t="s">
        <v>690</v>
      </c>
      <c r="C88" s="1">
        <v>20891666</v>
      </c>
      <c r="D88" s="1">
        <v>20709999</v>
      </c>
      <c r="E88" s="1">
        <v>20709999</v>
      </c>
      <c r="F88" s="3">
        <v>0.99130433159327747</v>
      </c>
      <c r="G88" s="3">
        <v>0.99130433159327747</v>
      </c>
      <c r="H88" s="3" t="b">
        <f>Tabla2[[#This Row],[% Facturado]]=Tabla2[[#This Row],[% Pagado]]</f>
        <v>1</v>
      </c>
      <c r="I88" s="1">
        <v>20709999</v>
      </c>
      <c r="J88" s="8">
        <v>20709999</v>
      </c>
      <c r="K88" s="2">
        <f>I88/C88</f>
        <v>0.99130433159327747</v>
      </c>
      <c r="L88" s="2">
        <f>J88/C88</f>
        <v>0.99130433159327747</v>
      </c>
      <c r="M88" s="7" t="s">
        <v>0</v>
      </c>
      <c r="N88" s="41" t="s">
        <v>559</v>
      </c>
      <c r="O88" t="s">
        <v>691</v>
      </c>
      <c r="P88" t="s">
        <v>692</v>
      </c>
      <c r="Q88" t="s">
        <v>26</v>
      </c>
      <c r="R88" t="s">
        <v>27</v>
      </c>
      <c r="S88" s="15">
        <v>45590</v>
      </c>
      <c r="T88" s="15">
        <v>45594</v>
      </c>
      <c r="U88" s="15">
        <v>45657</v>
      </c>
      <c r="V88" t="s">
        <v>693</v>
      </c>
      <c r="W88" t="s">
        <v>104</v>
      </c>
      <c r="X88" t="s">
        <v>104</v>
      </c>
      <c r="AB88" s="41" t="s">
        <v>559</v>
      </c>
    </row>
    <row r="89" spans="1:28">
      <c r="A89" t="s">
        <v>694</v>
      </c>
      <c r="B89" t="s">
        <v>695</v>
      </c>
      <c r="C89" s="1">
        <v>17400000</v>
      </c>
      <c r="D89" s="1">
        <v>12856667</v>
      </c>
      <c r="E89" s="1">
        <v>12856667</v>
      </c>
      <c r="F89" s="3">
        <v>0.73888890804597707</v>
      </c>
      <c r="G89" s="3">
        <v>0.73888890804597707</v>
      </c>
      <c r="H89" s="3" t="b">
        <f>Tabla2[[#This Row],[% Facturado]]=Tabla2[[#This Row],[% Pagado]]</f>
        <v>1</v>
      </c>
      <c r="I89" s="1">
        <v>12856667</v>
      </c>
      <c r="J89" s="8">
        <v>12856667</v>
      </c>
      <c r="K89" s="2">
        <f>I89/C89</f>
        <v>0.73888890804597707</v>
      </c>
      <c r="L89" s="2">
        <f>J89/C89</f>
        <v>0.73888890804597707</v>
      </c>
      <c r="M89" s="7" t="s">
        <v>0</v>
      </c>
      <c r="N89"/>
      <c r="O89" t="s">
        <v>696</v>
      </c>
      <c r="P89" t="s">
        <v>697</v>
      </c>
      <c r="Q89" t="s">
        <v>26</v>
      </c>
      <c r="R89" t="s">
        <v>27</v>
      </c>
      <c r="S89" s="15">
        <v>45849</v>
      </c>
      <c r="T89" s="15">
        <v>45856</v>
      </c>
      <c r="U89" s="15">
        <v>46022</v>
      </c>
      <c r="V89" t="s">
        <v>102</v>
      </c>
      <c r="W89" t="s">
        <v>103</v>
      </c>
      <c r="X89" t="s">
        <v>104</v>
      </c>
      <c r="AB89" s="41" t="s">
        <v>565</v>
      </c>
    </row>
    <row r="90" spans="1:28">
      <c r="A90" t="s">
        <v>698</v>
      </c>
      <c r="B90" t="s">
        <v>699</v>
      </c>
      <c r="C90" s="1">
        <v>18016666</v>
      </c>
      <c r="D90" s="1">
        <v>17859999</v>
      </c>
      <c r="E90" s="1">
        <v>17859999</v>
      </c>
      <c r="F90" s="3">
        <v>0.99130432900293541</v>
      </c>
      <c r="G90" s="3">
        <v>0.99130432900293541</v>
      </c>
      <c r="H90" s="3" t="b">
        <f>Tabla2[[#This Row],[% Facturado]]=Tabla2[[#This Row],[% Pagado]]</f>
        <v>1</v>
      </c>
      <c r="I90" s="1">
        <v>17859999</v>
      </c>
      <c r="J90" s="8">
        <v>17859999</v>
      </c>
      <c r="K90" s="2">
        <f>I90/C90</f>
        <v>0.99130432900293541</v>
      </c>
      <c r="L90" s="2">
        <f>J90/C90</f>
        <v>0.99130432900293541</v>
      </c>
      <c r="M90" s="7" t="s">
        <v>0</v>
      </c>
      <c r="N90" s="26" t="s">
        <v>657</v>
      </c>
      <c r="O90" t="s">
        <v>700</v>
      </c>
      <c r="P90" t="s">
        <v>701</v>
      </c>
      <c r="Q90" t="s">
        <v>26</v>
      </c>
      <c r="R90" t="s">
        <v>27</v>
      </c>
      <c r="S90" s="15">
        <v>45573</v>
      </c>
      <c r="T90" s="15">
        <v>45576</v>
      </c>
      <c r="U90" s="15">
        <v>45657</v>
      </c>
      <c r="V90" t="s">
        <v>318</v>
      </c>
      <c r="W90" t="s">
        <v>48</v>
      </c>
      <c r="X90" t="s">
        <v>48</v>
      </c>
      <c r="AB90" s="26" t="s">
        <v>657</v>
      </c>
    </row>
    <row r="91" spans="1:28">
      <c r="A91" t="s">
        <v>702</v>
      </c>
      <c r="B91" t="s">
        <v>703</v>
      </c>
      <c r="C91" s="1">
        <v>2789240000</v>
      </c>
      <c r="D91" s="1">
        <v>2002320000</v>
      </c>
      <c r="E91" s="1">
        <v>1902204000</v>
      </c>
      <c r="F91" s="3">
        <v>0.71787296898079767</v>
      </c>
      <c r="G91" s="3">
        <v>0.6819793205317578</v>
      </c>
      <c r="H91" s="3" t="b">
        <f>Tabla2[[#This Row],[% Facturado]]=Tabla2[[#This Row],[% Pagado]]</f>
        <v>0</v>
      </c>
      <c r="I91" s="1">
        <v>2002320000</v>
      </c>
      <c r="J91" s="8">
        <v>2002320000</v>
      </c>
      <c r="K91" s="2">
        <f>I91/C91</f>
        <v>0.71787296898079767</v>
      </c>
      <c r="L91" s="2">
        <f>J91/C91</f>
        <v>0.71787296898079767</v>
      </c>
      <c r="M91" s="7" t="s">
        <v>1</v>
      </c>
      <c r="N91" s="6" t="s">
        <v>248</v>
      </c>
      <c r="O91" t="s">
        <v>704</v>
      </c>
      <c r="P91" t="s">
        <v>614</v>
      </c>
      <c r="Q91" t="s">
        <v>330</v>
      </c>
      <c r="R91" t="s">
        <v>331</v>
      </c>
      <c r="S91" s="15">
        <v>45590</v>
      </c>
      <c r="T91" s="15" t="s">
        <v>705</v>
      </c>
      <c r="U91" s="15">
        <v>45959</v>
      </c>
      <c r="V91" t="s">
        <v>616</v>
      </c>
      <c r="W91" t="s">
        <v>617</v>
      </c>
      <c r="X91" t="s">
        <v>617</v>
      </c>
      <c r="Y91" s="7">
        <v>4</v>
      </c>
      <c r="Z91" s="7">
        <v>2026</v>
      </c>
      <c r="AA91" s="25">
        <v>46165</v>
      </c>
      <c r="AB91" s="26" t="s">
        <v>198</v>
      </c>
    </row>
    <row r="92" spans="1:28">
      <c r="A92" t="s">
        <v>706</v>
      </c>
      <c r="B92" t="s">
        <v>707</v>
      </c>
      <c r="C92" s="1">
        <v>30000000</v>
      </c>
      <c r="D92" s="1">
        <v>29400000</v>
      </c>
      <c r="E92" s="1">
        <v>29400000</v>
      </c>
      <c r="F92" s="3">
        <v>0.98</v>
      </c>
      <c r="G92" s="3">
        <v>0.98</v>
      </c>
      <c r="H92" s="3" t="b">
        <f>Tabla2[[#This Row],[% Facturado]]=Tabla2[[#This Row],[% Pagado]]</f>
        <v>1</v>
      </c>
      <c r="I92" s="1">
        <v>29400000</v>
      </c>
      <c r="J92" s="8">
        <v>29400000</v>
      </c>
      <c r="K92" s="2">
        <f>I92/C92</f>
        <v>0.98</v>
      </c>
      <c r="L92" s="2">
        <f>J92/C92</f>
        <v>0.98</v>
      </c>
      <c r="M92" s="7" t="s">
        <v>0</v>
      </c>
      <c r="N92" s="44" t="s">
        <v>708</v>
      </c>
      <c r="O92" t="s">
        <v>709</v>
      </c>
      <c r="P92" t="s">
        <v>710</v>
      </c>
      <c r="Q92" t="s">
        <v>26</v>
      </c>
      <c r="R92" t="s">
        <v>27</v>
      </c>
      <c r="S92" s="15">
        <v>45534</v>
      </c>
      <c r="T92" s="15">
        <v>45539</v>
      </c>
      <c r="U92" s="15">
        <v>45657</v>
      </c>
      <c r="V92" t="s">
        <v>711</v>
      </c>
      <c r="W92" t="s">
        <v>633</v>
      </c>
      <c r="X92" t="s">
        <v>633</v>
      </c>
      <c r="AB92" s="44" t="s">
        <v>708</v>
      </c>
    </row>
    <row r="93" spans="1:28">
      <c r="A93" t="s">
        <v>712</v>
      </c>
      <c r="B93" t="s">
        <v>713</v>
      </c>
      <c r="C93" s="1">
        <v>24650000</v>
      </c>
      <c r="D93" s="1">
        <v>23876667</v>
      </c>
      <c r="E93" s="1">
        <v>23876667</v>
      </c>
      <c r="F93" s="3">
        <v>0.9686274645030426</v>
      </c>
      <c r="G93" s="3">
        <v>0.9686274645030426</v>
      </c>
      <c r="H93" s="3" t="b">
        <f>Tabla2[[#This Row],[% Facturado]]=Tabla2[[#This Row],[% Pagado]]</f>
        <v>1</v>
      </c>
      <c r="I93" s="1">
        <v>23876667</v>
      </c>
      <c r="J93" s="8">
        <v>23876667</v>
      </c>
      <c r="K93" s="2">
        <f>I93/C93</f>
        <v>0.9686274645030426</v>
      </c>
      <c r="L93" s="2">
        <f>J93/C93</f>
        <v>0.9686274645030426</v>
      </c>
      <c r="M93" s="7" t="s">
        <v>0</v>
      </c>
      <c r="N93"/>
      <c r="O93" t="s">
        <v>714</v>
      </c>
      <c r="P93" t="s">
        <v>715</v>
      </c>
      <c r="Q93" t="s">
        <v>26</v>
      </c>
      <c r="R93" t="s">
        <v>27</v>
      </c>
      <c r="S93" s="15">
        <v>45754</v>
      </c>
      <c r="T93" s="15">
        <v>45763</v>
      </c>
      <c r="U93" s="15">
        <v>46006</v>
      </c>
      <c r="V93" t="s">
        <v>251</v>
      </c>
      <c r="W93" t="s">
        <v>252</v>
      </c>
      <c r="X93" t="s">
        <v>56</v>
      </c>
    </row>
    <row r="94" spans="1:28">
      <c r="A94" t="s">
        <v>716</v>
      </c>
      <c r="B94" t="s">
        <v>717</v>
      </c>
      <c r="C94" s="1">
        <v>70200000</v>
      </c>
      <c r="D94" s="1">
        <v>49866667</v>
      </c>
      <c r="E94" s="1">
        <v>49866667</v>
      </c>
      <c r="F94" s="3">
        <v>0.7103513817663818</v>
      </c>
      <c r="G94" s="3">
        <v>0.7103513817663818</v>
      </c>
      <c r="H94" s="3" t="b">
        <f>Tabla2[[#This Row],[% Facturado]]=Tabla2[[#This Row],[% Pagado]]</f>
        <v>1</v>
      </c>
      <c r="I94" s="1">
        <v>49866667</v>
      </c>
      <c r="J94" s="8">
        <v>49866667</v>
      </c>
      <c r="K94" s="2">
        <f>I94/C94</f>
        <v>0.7103513817663818</v>
      </c>
      <c r="L94" s="2">
        <f>J94/C94</f>
        <v>0.7103513817663818</v>
      </c>
      <c r="M94" s="7" t="s">
        <v>0</v>
      </c>
      <c r="N94"/>
      <c r="O94" t="s">
        <v>718</v>
      </c>
      <c r="P94" t="s">
        <v>719</v>
      </c>
      <c r="Q94" t="s">
        <v>26</v>
      </c>
      <c r="R94" t="s">
        <v>27</v>
      </c>
      <c r="S94" s="15">
        <v>45729</v>
      </c>
      <c r="T94" s="15">
        <v>45735</v>
      </c>
      <c r="U94" s="15">
        <v>45979</v>
      </c>
      <c r="V94" t="s">
        <v>720</v>
      </c>
      <c r="W94" t="s">
        <v>371</v>
      </c>
      <c r="X94" t="s">
        <v>721</v>
      </c>
    </row>
    <row r="95" spans="1:28">
      <c r="A95" t="s">
        <v>722</v>
      </c>
      <c r="B95" t="s">
        <v>723</v>
      </c>
      <c r="C95" s="1">
        <v>14500000</v>
      </c>
      <c r="D95" s="1">
        <v>11986667</v>
      </c>
      <c r="E95" s="1">
        <v>9086667</v>
      </c>
      <c r="F95" s="3">
        <v>0.82666668965517243</v>
      </c>
      <c r="G95" s="3">
        <v>0.62666668965517236</v>
      </c>
      <c r="H95" s="3" t="b">
        <f>Tabla2[[#This Row],[% Facturado]]=Tabla2[[#This Row],[% Pagado]]</f>
        <v>0</v>
      </c>
      <c r="I95" s="1">
        <v>11986667</v>
      </c>
      <c r="J95" s="8">
        <v>11986667</v>
      </c>
      <c r="K95" s="2">
        <f>I95/C95</f>
        <v>0.82666668965517243</v>
      </c>
      <c r="L95" s="2">
        <f>J95/C95</f>
        <v>0.82666668965517243</v>
      </c>
      <c r="M95" s="7" t="s">
        <v>1</v>
      </c>
      <c r="N95" s="6" t="s">
        <v>248</v>
      </c>
      <c r="O95" t="s">
        <v>190</v>
      </c>
      <c r="P95" t="s">
        <v>724</v>
      </c>
      <c r="Q95" t="s">
        <v>26</v>
      </c>
      <c r="R95" t="s">
        <v>27</v>
      </c>
      <c r="S95" s="15">
        <v>45888</v>
      </c>
      <c r="T95" s="15">
        <v>45896</v>
      </c>
      <c r="U95" s="15">
        <v>46022</v>
      </c>
      <c r="V95" t="s">
        <v>725</v>
      </c>
      <c r="W95" t="s">
        <v>193</v>
      </c>
      <c r="X95" t="s">
        <v>500</v>
      </c>
      <c r="Y95" s="7">
        <v>5</v>
      </c>
      <c r="Z95" s="7">
        <v>2026</v>
      </c>
      <c r="AA95" s="25">
        <v>46084</v>
      </c>
      <c r="AB95" s="26" t="s">
        <v>198</v>
      </c>
    </row>
    <row r="96" spans="1:28">
      <c r="A96" t="s">
        <v>726</v>
      </c>
      <c r="B96" t="s">
        <v>727</v>
      </c>
      <c r="C96" s="1">
        <v>67546667</v>
      </c>
      <c r="D96" s="1">
        <v>60746667</v>
      </c>
      <c r="E96" s="1">
        <v>60746667</v>
      </c>
      <c r="F96" s="3">
        <v>0.89932885955720065</v>
      </c>
      <c r="G96" s="3">
        <v>0.89932885955720065</v>
      </c>
      <c r="H96" s="3" t="b">
        <f>Tabla2[[#This Row],[% Facturado]]=Tabla2[[#This Row],[% Pagado]]</f>
        <v>1</v>
      </c>
      <c r="I96" s="1">
        <v>60746667</v>
      </c>
      <c r="J96" s="8">
        <v>60746667</v>
      </c>
      <c r="K96" s="2">
        <f>I96/C96</f>
        <v>0.89932885955720065</v>
      </c>
      <c r="L96" s="2">
        <f>J96/C96</f>
        <v>0.89932885955720065</v>
      </c>
      <c r="M96" s="7" t="s">
        <v>0</v>
      </c>
      <c r="N96"/>
      <c r="O96" t="s">
        <v>718</v>
      </c>
      <c r="P96" t="s">
        <v>728</v>
      </c>
      <c r="Q96" t="s">
        <v>26</v>
      </c>
      <c r="R96" t="s">
        <v>27</v>
      </c>
      <c r="S96" s="15">
        <v>45716</v>
      </c>
      <c r="T96" s="15">
        <v>45719</v>
      </c>
      <c r="U96" s="15">
        <v>45963</v>
      </c>
      <c r="V96" t="s">
        <v>482</v>
      </c>
      <c r="W96" t="s">
        <v>371</v>
      </c>
      <c r="X96" t="s">
        <v>729</v>
      </c>
    </row>
    <row r="97" spans="1:28">
      <c r="A97" t="s">
        <v>730</v>
      </c>
      <c r="B97" t="s">
        <v>731</v>
      </c>
      <c r="C97" s="1">
        <v>9583333</v>
      </c>
      <c r="D97" s="1">
        <v>9500000</v>
      </c>
      <c r="E97" s="1">
        <v>8583333</v>
      </c>
      <c r="F97" s="3">
        <v>0.99130438230623941</v>
      </c>
      <c r="G97" s="3">
        <v>0.89565217028355371</v>
      </c>
      <c r="H97" s="3" t="b">
        <f>Tabla2[[#This Row],[% Facturado]]=Tabla2[[#This Row],[% Pagado]]</f>
        <v>0</v>
      </c>
      <c r="I97" s="1">
        <v>9500000</v>
      </c>
      <c r="J97" s="8">
        <v>9500000</v>
      </c>
      <c r="K97" s="2">
        <f>I97/C97</f>
        <v>0.99130438230623941</v>
      </c>
      <c r="L97" s="2">
        <f>J97/C97</f>
        <v>0.99130438230623941</v>
      </c>
      <c r="M97" s="7" t="s">
        <v>1</v>
      </c>
      <c r="N97" s="6" t="s">
        <v>732</v>
      </c>
      <c r="O97" t="s">
        <v>733</v>
      </c>
      <c r="P97" t="s">
        <v>734</v>
      </c>
      <c r="Q97" t="s">
        <v>26</v>
      </c>
      <c r="R97" t="s">
        <v>27</v>
      </c>
      <c r="S97" s="15">
        <v>45576</v>
      </c>
      <c r="T97" s="15">
        <v>45583</v>
      </c>
      <c r="U97" s="15">
        <v>45657</v>
      </c>
      <c r="V97" t="s">
        <v>318</v>
      </c>
      <c r="W97" t="s">
        <v>661</v>
      </c>
      <c r="X97" t="s">
        <v>661</v>
      </c>
      <c r="Y97" s="7">
        <v>5</v>
      </c>
      <c r="Z97" s="7">
        <v>2025</v>
      </c>
      <c r="AA97" s="25">
        <v>45770</v>
      </c>
      <c r="AB97" s="26" t="s">
        <v>735</v>
      </c>
    </row>
    <row r="98" spans="1:28">
      <c r="A98" t="s">
        <v>736</v>
      </c>
      <c r="B98" t="s">
        <v>737</v>
      </c>
      <c r="C98" s="1">
        <v>11040000</v>
      </c>
      <c r="D98" s="1">
        <v>10944000</v>
      </c>
      <c r="E98" s="1">
        <v>6816000</v>
      </c>
      <c r="F98" s="3">
        <v>0.99130434782608701</v>
      </c>
      <c r="G98" s="3">
        <v>0.61739130434782608</v>
      </c>
      <c r="H98" s="3" t="b">
        <f>Tabla2[[#This Row],[% Facturado]]=Tabla2[[#This Row],[% Pagado]]</f>
        <v>0</v>
      </c>
      <c r="I98" s="1">
        <v>10944000</v>
      </c>
      <c r="J98" s="8">
        <v>10944000</v>
      </c>
      <c r="K98" s="2">
        <f>I98/C98</f>
        <v>0.99130434782608701</v>
      </c>
      <c r="L98" s="2">
        <f>J98/C98</f>
        <v>0.99130434782608701</v>
      </c>
      <c r="M98" s="7" t="s">
        <v>1</v>
      </c>
      <c r="N98" s="6" t="s">
        <v>732</v>
      </c>
      <c r="O98" t="s">
        <v>738</v>
      </c>
      <c r="P98" t="s">
        <v>739</v>
      </c>
      <c r="Q98" t="s">
        <v>26</v>
      </c>
      <c r="R98" t="s">
        <v>27</v>
      </c>
      <c r="S98" s="15">
        <v>45576</v>
      </c>
      <c r="T98" s="15">
        <v>45583</v>
      </c>
      <c r="U98" s="15">
        <v>45657</v>
      </c>
      <c r="V98" t="s">
        <v>318</v>
      </c>
      <c r="W98" t="s">
        <v>29</v>
      </c>
      <c r="X98" t="s">
        <v>29</v>
      </c>
      <c r="Y98" s="7" t="s">
        <v>387</v>
      </c>
      <c r="Z98" s="7">
        <v>2024</v>
      </c>
      <c r="AA98" s="25">
        <v>45646</v>
      </c>
      <c r="AB98" s="26" t="s">
        <v>735</v>
      </c>
    </row>
    <row r="99" spans="1:28">
      <c r="A99" t="s">
        <v>740</v>
      </c>
      <c r="B99" t="s">
        <v>741</v>
      </c>
      <c r="C99" s="1">
        <v>16100000</v>
      </c>
      <c r="D99" s="1">
        <v>15960000</v>
      </c>
      <c r="E99" s="1">
        <v>9940000</v>
      </c>
      <c r="F99" s="3">
        <v>0.99130434782608701</v>
      </c>
      <c r="G99" s="3">
        <v>0.61739130434782608</v>
      </c>
      <c r="H99" s="3" t="b">
        <f>Tabla2[[#This Row],[% Facturado]]=Tabla2[[#This Row],[% Pagado]]</f>
        <v>0</v>
      </c>
      <c r="I99" s="1">
        <v>15960000</v>
      </c>
      <c r="J99" s="8">
        <v>15960000</v>
      </c>
      <c r="K99" s="2">
        <f>I99/C99</f>
        <v>0.99130434782608701</v>
      </c>
      <c r="L99" s="2">
        <f>J99/C99</f>
        <v>0.99130434782608701</v>
      </c>
      <c r="M99" s="7" t="s">
        <v>1</v>
      </c>
      <c r="N99" s="6" t="s">
        <v>742</v>
      </c>
      <c r="O99" t="s">
        <v>743</v>
      </c>
      <c r="P99" t="s">
        <v>744</v>
      </c>
      <c r="Q99" t="s">
        <v>26</v>
      </c>
      <c r="R99" t="s">
        <v>27</v>
      </c>
      <c r="S99" s="15">
        <v>45568</v>
      </c>
      <c r="T99" s="15">
        <v>45583</v>
      </c>
      <c r="U99" s="15">
        <v>45657</v>
      </c>
      <c r="V99" t="s">
        <v>318</v>
      </c>
      <c r="W99" t="s">
        <v>687</v>
      </c>
      <c r="X99" t="s">
        <v>687</v>
      </c>
      <c r="Y99" s="7" t="s">
        <v>387</v>
      </c>
      <c r="Z99" s="7">
        <v>2024</v>
      </c>
      <c r="AA99" s="25">
        <v>45645</v>
      </c>
      <c r="AB99" s="26" t="s">
        <v>745</v>
      </c>
    </row>
    <row r="100" spans="1:28">
      <c r="A100" t="s">
        <v>746</v>
      </c>
      <c r="B100" t="s">
        <v>747</v>
      </c>
      <c r="C100" s="1">
        <v>14500000</v>
      </c>
      <c r="D100" s="1">
        <v>6186667</v>
      </c>
      <c r="E100" s="1">
        <v>6186667</v>
      </c>
      <c r="F100" s="3">
        <v>0.4266666896551724</v>
      </c>
      <c r="G100" s="3">
        <v>0.4266666896551724</v>
      </c>
      <c r="H100" s="3" t="b">
        <f>Tabla2[[#This Row],[% Facturado]]=Tabla2[[#This Row],[% Pagado]]</f>
        <v>1</v>
      </c>
      <c r="I100" s="1">
        <v>6186667</v>
      </c>
      <c r="J100" s="8">
        <v>6186667</v>
      </c>
      <c r="K100" s="2">
        <f>I100/C100</f>
        <v>0.4266666896551724</v>
      </c>
      <c r="L100" s="2">
        <f>J100/C100</f>
        <v>0.4266666896551724</v>
      </c>
      <c r="M100" s="7" t="s">
        <v>0</v>
      </c>
      <c r="N100"/>
      <c r="O100" t="s">
        <v>748</v>
      </c>
      <c r="P100" t="s">
        <v>749</v>
      </c>
      <c r="Q100" t="s">
        <v>26</v>
      </c>
      <c r="R100" t="s">
        <v>27</v>
      </c>
      <c r="S100" s="15">
        <v>45954</v>
      </c>
      <c r="T100" s="15">
        <v>45957</v>
      </c>
      <c r="U100" s="15">
        <v>46022</v>
      </c>
      <c r="V100" t="s">
        <v>416</v>
      </c>
      <c r="W100" t="s">
        <v>36</v>
      </c>
      <c r="X100" t="s">
        <v>750</v>
      </c>
      <c r="AB100" s="26" t="s">
        <v>198</v>
      </c>
    </row>
    <row r="101" spans="1:28">
      <c r="A101" t="s">
        <v>751</v>
      </c>
      <c r="B101" t="s">
        <v>752</v>
      </c>
      <c r="C101" s="1">
        <v>28750000</v>
      </c>
      <c r="D101" s="1">
        <v>26750000</v>
      </c>
      <c r="E101" s="1">
        <v>13750000</v>
      </c>
      <c r="F101" s="3">
        <v>0.93043478260869561</v>
      </c>
      <c r="G101" s="3">
        <v>0.47826086956521741</v>
      </c>
      <c r="H101" s="3" t="b">
        <f>Tabla2[[#This Row],[% Facturado]]=Tabla2[[#This Row],[% Pagado]]</f>
        <v>0</v>
      </c>
      <c r="I101" s="1">
        <v>26750000</v>
      </c>
      <c r="J101" s="8">
        <v>26750000</v>
      </c>
      <c r="K101" s="2">
        <f>I101/C101</f>
        <v>0.93043478260869561</v>
      </c>
      <c r="L101" s="2">
        <f>J101/C101</f>
        <v>0.93043478260869561</v>
      </c>
      <c r="M101" s="7" t="s">
        <v>1</v>
      </c>
      <c r="N101" s="6" t="s">
        <v>248</v>
      </c>
      <c r="O101" t="s">
        <v>753</v>
      </c>
      <c r="P101" t="s">
        <v>754</v>
      </c>
      <c r="Q101" t="s">
        <v>26</v>
      </c>
      <c r="R101" t="s">
        <v>27</v>
      </c>
      <c r="S101" s="15">
        <v>45572</v>
      </c>
      <c r="T101" s="15">
        <v>45572</v>
      </c>
      <c r="U101" s="15">
        <v>45657</v>
      </c>
      <c r="V101" t="s">
        <v>131</v>
      </c>
      <c r="W101" t="s">
        <v>755</v>
      </c>
      <c r="X101" t="s">
        <v>755</v>
      </c>
      <c r="Y101" s="7" t="s">
        <v>756</v>
      </c>
      <c r="Z101" s="7" t="s">
        <v>757</v>
      </c>
      <c r="AA101" s="25" t="s">
        <v>758</v>
      </c>
      <c r="AB101" s="26" t="s">
        <v>759</v>
      </c>
    </row>
    <row r="102" spans="1:28">
      <c r="A102" t="s">
        <v>760</v>
      </c>
      <c r="B102" t="s">
        <v>761</v>
      </c>
      <c r="C102" s="1">
        <v>1291601722</v>
      </c>
      <c r="D102" s="1">
        <v>1227021637</v>
      </c>
      <c r="E102" s="1">
        <v>516640689</v>
      </c>
      <c r="F102" s="3">
        <v>0.9500000008516557</v>
      </c>
      <c r="G102" s="3">
        <v>0.40000000015484649</v>
      </c>
      <c r="H102" s="3" t="b">
        <f>Tabla2[[#This Row],[% Facturado]]=Tabla2[[#This Row],[% Pagado]]</f>
        <v>0</v>
      </c>
      <c r="I102" s="1">
        <v>1227021637</v>
      </c>
      <c r="J102" s="8">
        <v>1227021637</v>
      </c>
      <c r="K102" s="2">
        <f>I102/C102</f>
        <v>0.9500000008516557</v>
      </c>
      <c r="L102" s="2">
        <f>J102/C102</f>
        <v>0.9500000008516557</v>
      </c>
      <c r="M102" s="7" t="s">
        <v>1</v>
      </c>
      <c r="N102" s="6" t="s">
        <v>248</v>
      </c>
      <c r="O102" t="s">
        <v>762</v>
      </c>
      <c r="P102" t="s">
        <v>763</v>
      </c>
      <c r="Q102" t="s">
        <v>544</v>
      </c>
      <c r="R102" t="s">
        <v>331</v>
      </c>
      <c r="S102" s="15">
        <v>45656</v>
      </c>
      <c r="T102" s="15">
        <v>45693</v>
      </c>
      <c r="U102" s="15">
        <v>45873</v>
      </c>
      <c r="V102" t="s">
        <v>616</v>
      </c>
      <c r="W102" t="s">
        <v>617</v>
      </c>
      <c r="X102" t="s">
        <v>617</v>
      </c>
      <c r="Y102" s="7" t="s">
        <v>764</v>
      </c>
      <c r="Z102" s="7" t="s">
        <v>254</v>
      </c>
      <c r="AA102" s="25" t="s">
        <v>765</v>
      </c>
    </row>
    <row r="103" spans="1:28">
      <c r="A103" t="s">
        <v>766</v>
      </c>
      <c r="B103" t="s">
        <v>767</v>
      </c>
      <c r="C103" s="1">
        <v>7283333</v>
      </c>
      <c r="D103" s="1">
        <v>7220000</v>
      </c>
      <c r="E103" s="1">
        <v>7220000</v>
      </c>
      <c r="F103" s="3">
        <v>0.99130439319470909</v>
      </c>
      <c r="G103" s="3">
        <v>0.99130439319470909</v>
      </c>
      <c r="H103" s="3" t="b">
        <f>Tabla2[[#This Row],[% Facturado]]=Tabla2[[#This Row],[% Pagado]]</f>
        <v>1</v>
      </c>
      <c r="I103" s="1">
        <v>7220000</v>
      </c>
      <c r="J103" s="8">
        <v>7220000</v>
      </c>
      <c r="K103" s="2">
        <f>I103/C103</f>
        <v>0.99130439319470909</v>
      </c>
      <c r="L103" s="2">
        <f>J103/C103</f>
        <v>0.99130439319470909</v>
      </c>
      <c r="M103" s="7" t="s">
        <v>0</v>
      </c>
      <c r="N103" s="26" t="s">
        <v>768</v>
      </c>
      <c r="O103" t="s">
        <v>422</v>
      </c>
      <c r="P103" t="s">
        <v>769</v>
      </c>
      <c r="Q103" t="s">
        <v>26</v>
      </c>
      <c r="R103" t="s">
        <v>27</v>
      </c>
      <c r="S103" s="15">
        <v>45575</v>
      </c>
      <c r="T103" s="15">
        <v>45581</v>
      </c>
      <c r="U103" s="15">
        <v>45657</v>
      </c>
      <c r="V103" t="s">
        <v>318</v>
      </c>
      <c r="W103" t="s">
        <v>48</v>
      </c>
      <c r="X103" t="s">
        <v>48</v>
      </c>
      <c r="AB103" s="26" t="s">
        <v>768</v>
      </c>
    </row>
    <row r="104" spans="1:28" ht="45.75">
      <c r="A104" t="s">
        <v>770</v>
      </c>
      <c r="B104" t="s">
        <v>771</v>
      </c>
      <c r="C104" s="1">
        <v>23200000</v>
      </c>
      <c r="D104" s="1">
        <v>20783333</v>
      </c>
      <c r="E104" s="1">
        <v>17883333</v>
      </c>
      <c r="F104" s="3">
        <v>0.89583331896551721</v>
      </c>
      <c r="G104" s="3">
        <v>0.77083331896551721</v>
      </c>
      <c r="H104" s="3" t="b">
        <f>Tabla2[[#This Row],[% Facturado]]=Tabla2[[#This Row],[% Pagado]]</f>
        <v>0</v>
      </c>
      <c r="I104" s="1">
        <v>20783333</v>
      </c>
      <c r="J104" s="8">
        <v>20783333</v>
      </c>
      <c r="K104" s="2">
        <f>I104/C104</f>
        <v>0.89583331896551721</v>
      </c>
      <c r="L104" s="2">
        <f>J104/C104</f>
        <v>0.89583331896551721</v>
      </c>
      <c r="M104" s="7" t="s">
        <v>1</v>
      </c>
      <c r="N104" s="6" t="s">
        <v>248</v>
      </c>
      <c r="O104" t="s">
        <v>456</v>
      </c>
      <c r="P104" t="s">
        <v>772</v>
      </c>
      <c r="Q104" t="s">
        <v>26</v>
      </c>
      <c r="R104" t="s">
        <v>27</v>
      </c>
      <c r="S104" s="15">
        <v>45819</v>
      </c>
      <c r="T104" s="15">
        <v>45824</v>
      </c>
      <c r="U104" s="15">
        <v>46021</v>
      </c>
      <c r="V104" t="s">
        <v>458</v>
      </c>
      <c r="W104" t="s">
        <v>126</v>
      </c>
      <c r="X104" t="s">
        <v>459</v>
      </c>
      <c r="Y104" s="7">
        <v>6</v>
      </c>
      <c r="Z104" s="7">
        <v>2025</v>
      </c>
      <c r="AA104" s="25">
        <v>46000</v>
      </c>
      <c r="AB104" s="32" t="s">
        <v>773</v>
      </c>
    </row>
    <row r="105" spans="1:28">
      <c r="A105" t="s">
        <v>774</v>
      </c>
      <c r="B105" t="s">
        <v>775</v>
      </c>
      <c r="C105" s="1">
        <v>34400000</v>
      </c>
      <c r="D105" s="1">
        <v>27090000</v>
      </c>
      <c r="E105" s="1">
        <v>27090000</v>
      </c>
      <c r="F105" s="3">
        <v>0.78749999999999998</v>
      </c>
      <c r="G105" s="3">
        <v>0.78749999999999998</v>
      </c>
      <c r="H105" s="3" t="b">
        <f>Tabla2[[#This Row],[% Facturado]]=Tabla2[[#This Row],[% Pagado]]</f>
        <v>1</v>
      </c>
      <c r="I105" s="1">
        <v>27090000</v>
      </c>
      <c r="J105" s="8">
        <v>27090000</v>
      </c>
      <c r="K105" s="2">
        <f>I105/C105</f>
        <v>0.78749999999999998</v>
      </c>
      <c r="L105" s="2">
        <f>J105/C105</f>
        <v>0.78749999999999998</v>
      </c>
      <c r="M105" s="7" t="s">
        <v>0</v>
      </c>
      <c r="N105"/>
      <c r="O105" t="s">
        <v>776</v>
      </c>
      <c r="P105" t="s">
        <v>777</v>
      </c>
      <c r="Q105" t="s">
        <v>26</v>
      </c>
      <c r="R105" t="s">
        <v>27</v>
      </c>
      <c r="S105" s="15">
        <v>45792</v>
      </c>
      <c r="T105" s="15">
        <v>45799</v>
      </c>
      <c r="U105" s="15">
        <v>46022</v>
      </c>
      <c r="V105" t="s">
        <v>102</v>
      </c>
      <c r="W105" t="s">
        <v>238</v>
      </c>
      <c r="X105" t="s">
        <v>104</v>
      </c>
    </row>
    <row r="106" spans="1:28">
      <c r="A106" t="s">
        <v>778</v>
      </c>
      <c r="B106" t="s">
        <v>779</v>
      </c>
      <c r="C106" s="1">
        <v>11280000</v>
      </c>
      <c r="D106" s="1">
        <v>11029333</v>
      </c>
      <c r="E106" s="1">
        <v>11029333</v>
      </c>
      <c r="F106" s="3">
        <v>0.97777774822695041</v>
      </c>
      <c r="G106" s="3">
        <v>0.97777774822695041</v>
      </c>
      <c r="H106" s="3" t="b">
        <f>Tabla2[[#This Row],[% Facturado]]=Tabla2[[#This Row],[% Pagado]]</f>
        <v>1</v>
      </c>
      <c r="I106" s="1">
        <v>11029333</v>
      </c>
      <c r="J106" s="8">
        <v>11029333</v>
      </c>
      <c r="K106" s="2">
        <f>I106/C106</f>
        <v>0.97777774822695041</v>
      </c>
      <c r="L106" s="2">
        <f>J106/C106</f>
        <v>0.97777774822695041</v>
      </c>
      <c r="M106" s="7" t="s">
        <v>0</v>
      </c>
      <c r="N106" t="s">
        <v>780</v>
      </c>
      <c r="O106" t="s">
        <v>781</v>
      </c>
      <c r="P106" t="s">
        <v>782</v>
      </c>
      <c r="Q106" t="s">
        <v>26</v>
      </c>
      <c r="R106" t="s">
        <v>27</v>
      </c>
      <c r="S106" s="15">
        <v>45367</v>
      </c>
      <c r="T106" s="15">
        <v>45370</v>
      </c>
      <c r="U106" s="15">
        <v>45491</v>
      </c>
      <c r="V106" t="s">
        <v>783</v>
      </c>
      <c r="W106" t="s">
        <v>29</v>
      </c>
      <c r="X106" t="s">
        <v>29</v>
      </c>
    </row>
    <row r="107" spans="1:28">
      <c r="A107" t="s">
        <v>784</v>
      </c>
      <c r="B107" t="s">
        <v>785</v>
      </c>
      <c r="C107" s="1">
        <v>9583333</v>
      </c>
      <c r="D107" s="1">
        <v>9416667</v>
      </c>
      <c r="E107" s="1">
        <v>9416667</v>
      </c>
      <c r="F107" s="3">
        <v>0.98260876461247881</v>
      </c>
      <c r="G107" s="3">
        <v>0.98260876461247881</v>
      </c>
      <c r="H107" s="3" t="b">
        <f>Tabla2[[#This Row],[% Facturado]]=Tabla2[[#This Row],[% Pagado]]</f>
        <v>1</v>
      </c>
      <c r="I107" s="1">
        <v>9416667</v>
      </c>
      <c r="J107" s="8">
        <v>9416667</v>
      </c>
      <c r="K107" s="2">
        <f>I107/C107</f>
        <v>0.98260876461247881</v>
      </c>
      <c r="L107" s="2">
        <f>J107/C107</f>
        <v>0.98260876461247881</v>
      </c>
      <c r="M107" s="7" t="s">
        <v>0</v>
      </c>
      <c r="N107">
        <f ca="1">CONCATENATE(Tabla2[[#This Row],[Porqué no se actualizó?]],#REF!,Tabla2[[#This Row],[NOVEDAD]])</f>
        <v>0</v>
      </c>
      <c r="O107" t="s">
        <v>341</v>
      </c>
      <c r="P107" t="s">
        <v>786</v>
      </c>
      <c r="Q107" t="s">
        <v>26</v>
      </c>
      <c r="R107" t="s">
        <v>27</v>
      </c>
      <c r="S107" s="15">
        <v>45593</v>
      </c>
      <c r="T107" s="15">
        <v>45596</v>
      </c>
      <c r="U107" s="15">
        <v>45657</v>
      </c>
      <c r="V107" t="s">
        <v>261</v>
      </c>
      <c r="W107" t="s">
        <v>104</v>
      </c>
      <c r="X107" t="s">
        <v>104</v>
      </c>
      <c r="AB107" s="26" t="s">
        <v>263</v>
      </c>
    </row>
    <row r="108" spans="1:28">
      <c r="A108" t="s">
        <v>787</v>
      </c>
      <c r="B108" t="s">
        <v>788</v>
      </c>
      <c r="C108" s="1">
        <v>22000000</v>
      </c>
      <c r="D108" s="1">
        <v>12466667</v>
      </c>
      <c r="E108" s="1">
        <v>12466667</v>
      </c>
      <c r="F108" s="3">
        <v>0.56666668181818181</v>
      </c>
      <c r="G108" s="3">
        <v>0.56666668181818181</v>
      </c>
      <c r="H108" s="3" t="b">
        <f>Tabla2[[#This Row],[% Facturado]]=Tabla2[[#This Row],[% Pagado]]</f>
        <v>1</v>
      </c>
      <c r="I108" s="1">
        <v>12466667</v>
      </c>
      <c r="J108" s="8">
        <v>12466667</v>
      </c>
      <c r="K108" s="2">
        <f>I108/C108</f>
        <v>0.56666668181818181</v>
      </c>
      <c r="L108" s="2">
        <f>J108/C108</f>
        <v>0.56666668181818181</v>
      </c>
      <c r="M108" s="7" t="s">
        <v>0</v>
      </c>
      <c r="N108"/>
      <c r="O108" t="s">
        <v>789</v>
      </c>
      <c r="P108" t="s">
        <v>790</v>
      </c>
      <c r="Q108" t="s">
        <v>26</v>
      </c>
      <c r="R108" t="s">
        <v>27</v>
      </c>
      <c r="S108" s="15">
        <v>45933</v>
      </c>
      <c r="T108" s="15">
        <v>45953</v>
      </c>
      <c r="U108" s="15">
        <v>46022</v>
      </c>
      <c r="V108" t="s">
        <v>791</v>
      </c>
      <c r="W108" t="s">
        <v>125</v>
      </c>
      <c r="X108" t="s">
        <v>792</v>
      </c>
    </row>
    <row r="109" spans="1:28">
      <c r="A109" t="s">
        <v>793</v>
      </c>
      <c r="B109" t="s">
        <v>794</v>
      </c>
      <c r="C109" s="1">
        <v>54400000</v>
      </c>
      <c r="D109" s="1">
        <v>31053333</v>
      </c>
      <c r="E109" s="1">
        <v>31053333</v>
      </c>
      <c r="F109" s="3">
        <v>0.57083332720588231</v>
      </c>
      <c r="G109" s="3">
        <v>0.57083332720588231</v>
      </c>
      <c r="H109" s="3" t="b">
        <f>Tabla2[[#This Row],[% Facturado]]=Tabla2[[#This Row],[% Pagado]]</f>
        <v>1</v>
      </c>
      <c r="I109" s="1">
        <v>31053333</v>
      </c>
      <c r="J109" s="8">
        <v>31053333</v>
      </c>
      <c r="K109" s="2">
        <f>I109/C109</f>
        <v>0.57083332720588231</v>
      </c>
      <c r="L109" s="2">
        <f>J109/C109</f>
        <v>0.57083332720588231</v>
      </c>
      <c r="M109" s="7" t="s">
        <v>0</v>
      </c>
      <c r="N109"/>
      <c r="O109" t="s">
        <v>795</v>
      </c>
      <c r="P109" t="s">
        <v>692</v>
      </c>
      <c r="Q109" t="s">
        <v>26</v>
      </c>
      <c r="R109" t="s">
        <v>27</v>
      </c>
      <c r="S109" s="15">
        <v>45755</v>
      </c>
      <c r="T109" s="15">
        <v>45761</v>
      </c>
      <c r="U109" s="15">
        <v>46004</v>
      </c>
      <c r="V109" t="s">
        <v>102</v>
      </c>
      <c r="W109" t="s">
        <v>238</v>
      </c>
      <c r="X109" t="s">
        <v>104</v>
      </c>
    </row>
    <row r="110" spans="1:28">
      <c r="A110" t="s">
        <v>796</v>
      </c>
      <c r="B110" t="s">
        <v>797</v>
      </c>
      <c r="C110" s="1">
        <v>24000000</v>
      </c>
      <c r="D110" s="1">
        <v>16400000</v>
      </c>
      <c r="E110" s="1">
        <v>16400000</v>
      </c>
      <c r="F110" s="3">
        <v>0.68333333333333335</v>
      </c>
      <c r="G110" s="3">
        <v>0.68333333333333335</v>
      </c>
      <c r="H110" s="3" t="b">
        <f>Tabla2[[#This Row],[% Facturado]]=Tabla2[[#This Row],[% Pagado]]</f>
        <v>1</v>
      </c>
      <c r="I110" s="1">
        <v>16400000</v>
      </c>
      <c r="J110" s="8">
        <v>16400000</v>
      </c>
      <c r="K110" s="2">
        <f>I110/C110</f>
        <v>0.68333333333333335</v>
      </c>
      <c r="L110" s="2">
        <f>J110/C110</f>
        <v>0.68333333333333335</v>
      </c>
      <c r="M110" s="7" t="s">
        <v>0</v>
      </c>
      <c r="N110" s="44" t="s">
        <v>798</v>
      </c>
      <c r="O110" t="s">
        <v>799</v>
      </c>
      <c r="P110" t="s">
        <v>800</v>
      </c>
      <c r="Q110" t="s">
        <v>26</v>
      </c>
      <c r="R110" t="s">
        <v>27</v>
      </c>
      <c r="S110" s="15">
        <v>45541</v>
      </c>
      <c r="T110" s="15">
        <v>45545</v>
      </c>
      <c r="U110" s="15">
        <v>45657</v>
      </c>
      <c r="V110" t="s">
        <v>801</v>
      </c>
      <c r="W110" t="s">
        <v>104</v>
      </c>
      <c r="X110" t="s">
        <v>104</v>
      </c>
      <c r="AB110" s="44" t="s">
        <v>798</v>
      </c>
    </row>
    <row r="111" spans="1:28">
      <c r="A111" t="s">
        <v>802</v>
      </c>
      <c r="B111" t="s">
        <v>803</v>
      </c>
      <c r="C111" s="1">
        <v>48000000</v>
      </c>
      <c r="D111" s="1">
        <v>43600000</v>
      </c>
      <c r="E111" s="1">
        <v>43600000</v>
      </c>
      <c r="F111" s="3">
        <v>0.90833333333333333</v>
      </c>
      <c r="G111" s="3">
        <v>0.90833333333333333</v>
      </c>
      <c r="H111" s="3" t="b">
        <f>Tabla2[[#This Row],[% Facturado]]=Tabla2[[#This Row],[% Pagado]]</f>
        <v>1</v>
      </c>
      <c r="I111" s="1">
        <v>43600000</v>
      </c>
      <c r="J111" s="8">
        <v>43600000</v>
      </c>
      <c r="K111" s="2">
        <f>I111/C111</f>
        <v>0.90833333333333333</v>
      </c>
      <c r="L111" s="2">
        <f>J111/C111</f>
        <v>0.90833333333333333</v>
      </c>
      <c r="M111" s="7" t="s">
        <v>0</v>
      </c>
      <c r="N111"/>
      <c r="O111" t="s">
        <v>804</v>
      </c>
      <c r="P111" t="s">
        <v>805</v>
      </c>
      <c r="Q111" t="s">
        <v>26</v>
      </c>
      <c r="R111" t="s">
        <v>27</v>
      </c>
      <c r="S111" s="15">
        <v>45757</v>
      </c>
      <c r="T111" s="15">
        <v>45764</v>
      </c>
      <c r="U111" s="15">
        <v>46007</v>
      </c>
      <c r="V111" t="s">
        <v>109</v>
      </c>
      <c r="W111" t="s">
        <v>238</v>
      </c>
      <c r="X111" t="s">
        <v>110</v>
      </c>
    </row>
    <row r="112" spans="1:28">
      <c r="A112" t="s">
        <v>806</v>
      </c>
      <c r="B112" t="s">
        <v>807</v>
      </c>
      <c r="C112" s="1">
        <v>22800000</v>
      </c>
      <c r="D112" s="1">
        <v>20710000</v>
      </c>
      <c r="E112" s="1">
        <v>20710000</v>
      </c>
      <c r="F112" s="3">
        <v>0.90833333333333333</v>
      </c>
      <c r="G112" s="3">
        <v>0.90833333333333333</v>
      </c>
      <c r="H112" s="3" t="b">
        <f>Tabla2[[#This Row],[% Facturado]]=Tabla2[[#This Row],[% Pagado]]</f>
        <v>1</v>
      </c>
      <c r="I112" s="1">
        <v>20710000</v>
      </c>
      <c r="J112" s="8">
        <v>20710000</v>
      </c>
      <c r="K112" s="2">
        <f>I112/C112</f>
        <v>0.90833333333333333</v>
      </c>
      <c r="L112" s="2">
        <f>J112/C112</f>
        <v>0.90833333333333333</v>
      </c>
      <c r="M112" s="7" t="s">
        <v>0</v>
      </c>
      <c r="N112"/>
      <c r="O112" t="s">
        <v>808</v>
      </c>
      <c r="P112" t="s">
        <v>809</v>
      </c>
      <c r="Q112" t="s">
        <v>26</v>
      </c>
      <c r="R112" t="s">
        <v>27</v>
      </c>
      <c r="S112" s="15">
        <v>45390</v>
      </c>
      <c r="T112" s="15">
        <v>45393</v>
      </c>
      <c r="U112" s="15">
        <v>45514</v>
      </c>
      <c r="V112" t="s">
        <v>588</v>
      </c>
      <c r="W112" t="s">
        <v>48</v>
      </c>
      <c r="X112" t="s">
        <v>48</v>
      </c>
      <c r="AB112" s="31" t="s">
        <v>810</v>
      </c>
    </row>
    <row r="113" spans="1:28">
      <c r="A113" t="s">
        <v>811</v>
      </c>
      <c r="B113" t="s">
        <v>812</v>
      </c>
      <c r="C113" s="1">
        <v>44000000</v>
      </c>
      <c r="D113" s="1">
        <v>30250000</v>
      </c>
      <c r="E113" s="1">
        <v>24750000</v>
      </c>
      <c r="F113" s="3">
        <v>0.6875</v>
      </c>
      <c r="G113" s="3">
        <v>0.5625</v>
      </c>
      <c r="H113" s="3" t="b">
        <f>Tabla2[[#This Row],[% Facturado]]=Tabla2[[#This Row],[% Pagado]]</f>
        <v>0</v>
      </c>
      <c r="I113" s="1">
        <v>30250000</v>
      </c>
      <c r="J113" s="8">
        <v>30250000</v>
      </c>
      <c r="K113" s="2">
        <f>I113/C113</f>
        <v>0.6875</v>
      </c>
      <c r="L113" s="2">
        <f>J113/C113</f>
        <v>0.6875</v>
      </c>
      <c r="M113" s="7" t="s">
        <v>1</v>
      </c>
      <c r="N113" s="6" t="s">
        <v>813</v>
      </c>
      <c r="O113" t="s">
        <v>814</v>
      </c>
      <c r="P113" t="s">
        <v>815</v>
      </c>
      <c r="Q113" t="s">
        <v>26</v>
      </c>
      <c r="R113" t="s">
        <v>27</v>
      </c>
      <c r="S113" s="15">
        <v>45819</v>
      </c>
      <c r="T113" s="15">
        <v>45824</v>
      </c>
      <c r="U113" s="15">
        <v>46022</v>
      </c>
      <c r="V113" t="s">
        <v>681</v>
      </c>
      <c r="W113" t="s">
        <v>141</v>
      </c>
      <c r="X113" t="s">
        <v>682</v>
      </c>
      <c r="Y113" s="7">
        <v>3</v>
      </c>
      <c r="Z113" s="7">
        <v>2025</v>
      </c>
      <c r="AA113" s="25">
        <v>45912</v>
      </c>
    </row>
    <row r="114" spans="1:28">
      <c r="A114" t="s">
        <v>816</v>
      </c>
      <c r="B114" t="s">
        <v>817</v>
      </c>
      <c r="C114" s="1">
        <v>23200000</v>
      </c>
      <c r="D114" s="1">
        <v>17786667</v>
      </c>
      <c r="E114" s="1">
        <v>14886667</v>
      </c>
      <c r="F114" s="3">
        <v>0.76666668103448277</v>
      </c>
      <c r="G114" s="3">
        <v>0.64166668103448277</v>
      </c>
      <c r="H114" s="3" t="b">
        <f>Tabla2[[#This Row],[% Facturado]]=Tabla2[[#This Row],[% Pagado]]</f>
        <v>0</v>
      </c>
      <c r="I114" s="1">
        <v>17786667</v>
      </c>
      <c r="J114" s="8">
        <v>17786667</v>
      </c>
      <c r="K114" s="2">
        <f>I114/C114</f>
        <v>0.76666668103448277</v>
      </c>
      <c r="L114" s="2">
        <f>J114/C114</f>
        <v>0.76666668103448277</v>
      </c>
      <c r="M114" s="7" t="s">
        <v>1</v>
      </c>
      <c r="N114" s="6" t="s">
        <v>248</v>
      </c>
      <c r="O114" t="s">
        <v>818</v>
      </c>
      <c r="P114" t="s">
        <v>819</v>
      </c>
      <c r="Q114" t="s">
        <v>26</v>
      </c>
      <c r="R114" t="s">
        <v>27</v>
      </c>
      <c r="S114" s="15">
        <v>45786</v>
      </c>
      <c r="T114" s="15">
        <v>45804</v>
      </c>
      <c r="U114" s="15">
        <v>46022</v>
      </c>
      <c r="V114" t="s">
        <v>820</v>
      </c>
      <c r="W114" t="s">
        <v>371</v>
      </c>
      <c r="X114" t="s">
        <v>821</v>
      </c>
      <c r="Y114" s="7">
        <v>6</v>
      </c>
      <c r="Z114" s="7">
        <v>2025</v>
      </c>
      <c r="AA114" s="25">
        <v>45971</v>
      </c>
    </row>
    <row r="115" spans="1:28">
      <c r="A115" t="s">
        <v>822</v>
      </c>
      <c r="B115" t="s">
        <v>823</v>
      </c>
      <c r="C115" s="1">
        <v>23200000</v>
      </c>
      <c r="D115" s="1">
        <v>23103333</v>
      </c>
      <c r="E115" s="1">
        <v>23103333</v>
      </c>
      <c r="F115" s="3">
        <v>0.99583331896551719</v>
      </c>
      <c r="G115" s="3">
        <v>0.99583331896551719</v>
      </c>
      <c r="H115" s="3" t="b">
        <f>Tabla2[[#This Row],[% Facturado]]=Tabla2[[#This Row],[% Pagado]]</f>
        <v>1</v>
      </c>
      <c r="I115" s="1">
        <v>23103333</v>
      </c>
      <c r="J115" s="8">
        <v>23103333</v>
      </c>
      <c r="K115" s="2">
        <f>I115/C115</f>
        <v>0.99583331896551719</v>
      </c>
      <c r="L115" s="2">
        <f>J115/C115</f>
        <v>0.99583331896551719</v>
      </c>
      <c r="M115" s="7" t="s">
        <v>0</v>
      </c>
      <c r="N115"/>
      <c r="O115" t="s">
        <v>824</v>
      </c>
      <c r="P115" t="s">
        <v>825</v>
      </c>
      <c r="Q115" t="s">
        <v>26</v>
      </c>
      <c r="R115" t="s">
        <v>27</v>
      </c>
      <c r="S115" s="15">
        <v>45772</v>
      </c>
      <c r="T115" s="15">
        <v>45779</v>
      </c>
      <c r="U115" s="15">
        <v>46022</v>
      </c>
      <c r="V115" t="s">
        <v>416</v>
      </c>
      <c r="W115" t="s">
        <v>118</v>
      </c>
      <c r="X115" t="s">
        <v>56</v>
      </c>
      <c r="AB115" s="26" t="s">
        <v>198</v>
      </c>
    </row>
    <row r="116" spans="1:28">
      <c r="A116" t="s">
        <v>826</v>
      </c>
      <c r="B116" t="s">
        <v>827</v>
      </c>
      <c r="C116" s="1">
        <v>26583334</v>
      </c>
      <c r="D116" s="1">
        <v>26583333</v>
      </c>
      <c r="E116" s="1">
        <v>20783333</v>
      </c>
      <c r="F116" s="3">
        <v>0.99999996238244604</v>
      </c>
      <c r="G116" s="3">
        <v>0.78181814967227214</v>
      </c>
      <c r="H116" s="3" t="b">
        <f>Tabla2[[#This Row],[% Facturado]]=Tabla2[[#This Row],[% Pagado]]</f>
        <v>0</v>
      </c>
      <c r="I116" s="1">
        <v>26583333</v>
      </c>
      <c r="J116" s="8">
        <v>26583333</v>
      </c>
      <c r="K116" s="2">
        <f>I116/C116</f>
        <v>0.99999996238244604</v>
      </c>
      <c r="L116" s="2">
        <f>J116/C116</f>
        <v>0.99999996238244604</v>
      </c>
      <c r="M116" s="7" t="s">
        <v>1</v>
      </c>
      <c r="N116" s="6" t="s">
        <v>248</v>
      </c>
      <c r="O116" t="s">
        <v>249</v>
      </c>
      <c r="P116" t="s">
        <v>828</v>
      </c>
      <c r="Q116" t="s">
        <v>26</v>
      </c>
      <c r="R116" t="s">
        <v>27</v>
      </c>
      <c r="S116" s="15">
        <v>45734</v>
      </c>
      <c r="T116" s="15">
        <v>45742</v>
      </c>
      <c r="U116" s="15">
        <v>45986</v>
      </c>
      <c r="V116" t="s">
        <v>251</v>
      </c>
      <c r="W116" t="s">
        <v>252</v>
      </c>
      <c r="X116" t="s">
        <v>56</v>
      </c>
      <c r="Y116" s="7" t="s">
        <v>829</v>
      </c>
      <c r="Z116" s="7" t="s">
        <v>254</v>
      </c>
      <c r="AA116" s="25" t="s">
        <v>830</v>
      </c>
    </row>
    <row r="117" spans="1:28">
      <c r="A117" t="s">
        <v>831</v>
      </c>
      <c r="B117" t="s">
        <v>832</v>
      </c>
      <c r="C117" s="1">
        <v>23200000</v>
      </c>
      <c r="D117" s="1">
        <v>23190000</v>
      </c>
      <c r="E117" s="1">
        <v>22523333</v>
      </c>
      <c r="F117" s="3">
        <v>0.99956896551724139</v>
      </c>
      <c r="G117" s="3">
        <v>0.97083331896551728</v>
      </c>
      <c r="H117" s="3" t="b">
        <f>Tabla2[[#This Row],[% Facturado]]=Tabla2[[#This Row],[% Pagado]]</f>
        <v>0</v>
      </c>
      <c r="I117" s="1">
        <v>23190000</v>
      </c>
      <c r="J117" s="8">
        <v>23190000</v>
      </c>
      <c r="K117" s="2">
        <f>I117/C117</f>
        <v>0.99956896551724139</v>
      </c>
      <c r="L117" s="2">
        <f>J117/C117</f>
        <v>0.99956896551724139</v>
      </c>
      <c r="M117" s="7" t="s">
        <v>0</v>
      </c>
      <c r="N117" s="6"/>
      <c r="O117" t="s">
        <v>824</v>
      </c>
      <c r="P117" t="s">
        <v>833</v>
      </c>
      <c r="Q117" t="s">
        <v>26</v>
      </c>
      <c r="R117" t="s">
        <v>27</v>
      </c>
      <c r="S117" s="15">
        <v>45772</v>
      </c>
      <c r="T117" s="15">
        <v>45785</v>
      </c>
      <c r="U117" s="15">
        <v>46029</v>
      </c>
      <c r="V117" t="s">
        <v>416</v>
      </c>
      <c r="W117" t="s">
        <v>118</v>
      </c>
      <c r="X117" t="s">
        <v>56</v>
      </c>
      <c r="Y117" s="7">
        <v>9</v>
      </c>
      <c r="Z117" s="7">
        <v>2026</v>
      </c>
      <c r="AA117" s="25">
        <v>46084</v>
      </c>
      <c r="AB117" s="26" t="s">
        <v>198</v>
      </c>
    </row>
    <row r="118" spans="1:28">
      <c r="A118" t="s">
        <v>834</v>
      </c>
      <c r="B118" t="s">
        <v>835</v>
      </c>
      <c r="C118" s="1">
        <v>16100000</v>
      </c>
      <c r="D118" s="1">
        <v>15960000</v>
      </c>
      <c r="E118" s="1">
        <v>12600000</v>
      </c>
      <c r="F118" s="3">
        <v>0.99130434782608701</v>
      </c>
      <c r="G118" s="3">
        <v>0.78260869565217395</v>
      </c>
      <c r="H118" s="3" t="b">
        <f>Tabla2[[#This Row],[% Facturado]]=Tabla2[[#This Row],[% Pagado]]</f>
        <v>0</v>
      </c>
      <c r="I118" s="1">
        <v>15960000</v>
      </c>
      <c r="J118" s="8">
        <v>15960000</v>
      </c>
      <c r="K118" s="2">
        <f>I118/C118</f>
        <v>0.99130434782608701</v>
      </c>
      <c r="L118" s="2">
        <f>J118/C118</f>
        <v>0.99130434782608701</v>
      </c>
      <c r="M118" s="7" t="s">
        <v>1</v>
      </c>
      <c r="N118" s="6" t="s">
        <v>836</v>
      </c>
      <c r="O118" t="s">
        <v>658</v>
      </c>
      <c r="P118" t="s">
        <v>837</v>
      </c>
      <c r="Q118" t="s">
        <v>26</v>
      </c>
      <c r="R118" t="s">
        <v>27</v>
      </c>
      <c r="S118" s="15">
        <v>45576</v>
      </c>
      <c r="T118" s="15">
        <v>45632</v>
      </c>
      <c r="U118" s="15">
        <v>45657</v>
      </c>
      <c r="V118" t="s">
        <v>318</v>
      </c>
      <c r="W118" t="s">
        <v>661</v>
      </c>
      <c r="X118" t="s">
        <v>661</v>
      </c>
      <c r="Y118" s="7">
        <v>1</v>
      </c>
      <c r="Z118" s="7">
        <v>2025</v>
      </c>
      <c r="AA118" s="25">
        <v>45709</v>
      </c>
      <c r="AB118" s="26" t="s">
        <v>315</v>
      </c>
    </row>
    <row r="119" spans="1:28">
      <c r="A119" t="s">
        <v>838</v>
      </c>
      <c r="B119" t="s">
        <v>839</v>
      </c>
      <c r="C119" s="1">
        <v>10733333</v>
      </c>
      <c r="D119" s="1">
        <v>9893000</v>
      </c>
      <c r="E119" s="1">
        <v>9893000</v>
      </c>
      <c r="F119" s="3">
        <v>0.92170810315863672</v>
      </c>
      <c r="G119" s="3">
        <v>0.92170810315863672</v>
      </c>
      <c r="H119" s="3" t="b">
        <f>Tabla2[[#This Row],[% Facturado]]=Tabla2[[#This Row],[% Pagado]]</f>
        <v>1</v>
      </c>
      <c r="I119" s="1">
        <v>9893000</v>
      </c>
      <c r="J119" s="8">
        <v>9893000</v>
      </c>
      <c r="K119" s="2">
        <f>I119/C119</f>
        <v>0.92170810315863672</v>
      </c>
      <c r="L119" s="2">
        <f>J119/C119</f>
        <v>0.92170810315863672</v>
      </c>
      <c r="M119" s="7" t="s">
        <v>0</v>
      </c>
      <c r="N119"/>
      <c r="O119" t="s">
        <v>840</v>
      </c>
      <c r="P119" t="s">
        <v>841</v>
      </c>
      <c r="Q119" t="s">
        <v>26</v>
      </c>
      <c r="R119" t="s">
        <v>27</v>
      </c>
      <c r="S119" s="15">
        <v>45575</v>
      </c>
      <c r="T119" s="15">
        <v>45580</v>
      </c>
      <c r="U119" s="15">
        <v>45657</v>
      </c>
      <c r="V119" t="s">
        <v>131</v>
      </c>
      <c r="W119" t="s">
        <v>48</v>
      </c>
      <c r="X119" t="s">
        <v>48</v>
      </c>
      <c r="AB119" s="26" t="s">
        <v>842</v>
      </c>
    </row>
    <row r="120" spans="1:28">
      <c r="A120" t="s">
        <v>843</v>
      </c>
      <c r="B120" t="s">
        <v>844</v>
      </c>
      <c r="C120" s="1">
        <v>9583333</v>
      </c>
      <c r="D120" s="1">
        <v>5583333</v>
      </c>
      <c r="E120" s="1">
        <v>5583333</v>
      </c>
      <c r="F120" s="3">
        <v>0.58260868113421505</v>
      </c>
      <c r="G120" s="3">
        <v>0.58260868113421505</v>
      </c>
      <c r="H120" s="3" t="b">
        <f>Tabla2[[#This Row],[% Facturado]]=Tabla2[[#This Row],[% Pagado]]</f>
        <v>1</v>
      </c>
      <c r="I120" s="1">
        <v>5583333</v>
      </c>
      <c r="J120" s="8">
        <v>5583333</v>
      </c>
      <c r="K120" s="2">
        <f>I120/C120</f>
        <v>0.58260868113421505</v>
      </c>
      <c r="L120" s="2">
        <f>J120/C120</f>
        <v>0.58260868113421505</v>
      </c>
      <c r="M120" s="7" t="s">
        <v>0</v>
      </c>
      <c r="N120"/>
      <c r="O120" t="s">
        <v>845</v>
      </c>
      <c r="P120" t="s">
        <v>846</v>
      </c>
      <c r="Q120" t="s">
        <v>26</v>
      </c>
      <c r="R120" t="s">
        <v>27</v>
      </c>
      <c r="S120" s="15">
        <v>45572</v>
      </c>
      <c r="T120" s="15">
        <v>45588</v>
      </c>
      <c r="U120" s="15">
        <v>45657</v>
      </c>
      <c r="V120" t="s">
        <v>131</v>
      </c>
      <c r="W120" t="s">
        <v>126</v>
      </c>
      <c r="X120" t="s">
        <v>126</v>
      </c>
      <c r="AB120" s="26" t="s">
        <v>847</v>
      </c>
    </row>
    <row r="121" spans="1:28">
      <c r="A121" t="s">
        <v>848</v>
      </c>
      <c r="B121" t="s">
        <v>849</v>
      </c>
      <c r="C121" s="1">
        <v>22800000</v>
      </c>
      <c r="D121" s="1">
        <v>15960000</v>
      </c>
      <c r="E121" s="1">
        <v>15960000</v>
      </c>
      <c r="F121" s="3">
        <v>0.7</v>
      </c>
      <c r="G121" s="3">
        <v>0.7</v>
      </c>
      <c r="H121" s="3" t="b">
        <f>Tabla2[[#This Row],[% Facturado]]=Tabla2[[#This Row],[% Pagado]]</f>
        <v>1</v>
      </c>
      <c r="I121" s="1">
        <v>15960000</v>
      </c>
      <c r="J121" s="8">
        <v>15960000</v>
      </c>
      <c r="K121" s="2">
        <f>I121/C121</f>
        <v>0.7</v>
      </c>
      <c r="L121" s="2">
        <f>J121/C121</f>
        <v>0.7</v>
      </c>
      <c r="M121" s="7" t="s">
        <v>0</v>
      </c>
      <c r="N121"/>
      <c r="O121" t="s">
        <v>351</v>
      </c>
      <c r="P121" t="s">
        <v>850</v>
      </c>
      <c r="Q121" t="s">
        <v>26</v>
      </c>
      <c r="R121" t="s">
        <v>27</v>
      </c>
      <c r="S121" s="15">
        <v>45383</v>
      </c>
      <c r="T121" s="15">
        <v>45386</v>
      </c>
      <c r="U121" s="15">
        <v>45507</v>
      </c>
      <c r="V121" t="s">
        <v>588</v>
      </c>
      <c r="W121" t="s">
        <v>353</v>
      </c>
      <c r="X121" t="s">
        <v>353</v>
      </c>
      <c r="AB121" s="26" t="s">
        <v>851</v>
      </c>
    </row>
    <row r="122" spans="1:28">
      <c r="A122" t="s">
        <v>852</v>
      </c>
      <c r="B122" t="s">
        <v>853</v>
      </c>
      <c r="C122" s="1">
        <v>54400000</v>
      </c>
      <c r="D122" s="1">
        <v>51453333</v>
      </c>
      <c r="E122" s="1">
        <v>51453333</v>
      </c>
      <c r="F122" s="3">
        <v>0.94583332720588231</v>
      </c>
      <c r="G122" s="3">
        <v>0.94583332720588231</v>
      </c>
      <c r="H122" s="3" t="b">
        <f>Tabla2[[#This Row],[% Facturado]]=Tabla2[[#This Row],[% Pagado]]</f>
        <v>1</v>
      </c>
      <c r="I122" s="1">
        <v>51453333</v>
      </c>
      <c r="J122" s="8">
        <v>51453333</v>
      </c>
      <c r="K122" s="2">
        <f>I122/C122</f>
        <v>0.94583332720588231</v>
      </c>
      <c r="L122" s="2">
        <f>J122/C122</f>
        <v>0.94583332720588231</v>
      </c>
      <c r="M122" s="7" t="s">
        <v>0</v>
      </c>
      <c r="N122"/>
      <c r="O122" t="s">
        <v>854</v>
      </c>
      <c r="P122" t="s">
        <v>855</v>
      </c>
      <c r="Q122" t="s">
        <v>26</v>
      </c>
      <c r="R122" t="s">
        <v>27</v>
      </c>
      <c r="S122" s="15">
        <v>45757</v>
      </c>
      <c r="T122" s="15">
        <v>45761</v>
      </c>
      <c r="U122" s="15">
        <v>46004</v>
      </c>
      <c r="V122" t="s">
        <v>856</v>
      </c>
      <c r="W122" t="s">
        <v>371</v>
      </c>
      <c r="X122" t="s">
        <v>626</v>
      </c>
    </row>
    <row r="123" spans="1:28">
      <c r="A123" t="s">
        <v>857</v>
      </c>
      <c r="B123" t="s">
        <v>858</v>
      </c>
      <c r="C123" s="1">
        <v>23200000</v>
      </c>
      <c r="D123" s="1">
        <v>23103333</v>
      </c>
      <c r="E123" s="1">
        <v>17303333</v>
      </c>
      <c r="F123" s="3">
        <v>0.99583331896551719</v>
      </c>
      <c r="G123" s="3">
        <v>0.74583331896551719</v>
      </c>
      <c r="H123" s="3" t="b">
        <f>Tabla2[[#This Row],[% Facturado]]=Tabla2[[#This Row],[% Pagado]]</f>
        <v>0</v>
      </c>
      <c r="I123" s="1">
        <v>23103333</v>
      </c>
      <c r="J123" s="8">
        <v>23103333</v>
      </c>
      <c r="K123" s="2">
        <f>I123/C123</f>
        <v>0.99583331896551719</v>
      </c>
      <c r="L123" s="2">
        <f>J123/C123</f>
        <v>0.99583331896551719</v>
      </c>
      <c r="M123" s="7" t="s">
        <v>0</v>
      </c>
      <c r="N123" s="6"/>
      <c r="O123" t="s">
        <v>824</v>
      </c>
      <c r="P123" t="s">
        <v>859</v>
      </c>
      <c r="Q123" t="s">
        <v>26</v>
      </c>
      <c r="R123" t="s">
        <v>27</v>
      </c>
      <c r="S123" s="15">
        <v>45772</v>
      </c>
      <c r="T123" s="15">
        <v>45779</v>
      </c>
      <c r="U123" s="15">
        <v>46022</v>
      </c>
      <c r="V123" t="s">
        <v>416</v>
      </c>
      <c r="W123" t="s">
        <v>118</v>
      </c>
      <c r="X123" t="s">
        <v>56</v>
      </c>
      <c r="Y123" s="7" t="s">
        <v>860</v>
      </c>
      <c r="Z123" s="7" t="s">
        <v>254</v>
      </c>
      <c r="AA123" s="25" t="s">
        <v>861</v>
      </c>
      <c r="AB123" s="26" t="s">
        <v>198</v>
      </c>
    </row>
    <row r="124" spans="1:28" ht="60.75">
      <c r="A124" t="s">
        <v>862</v>
      </c>
      <c r="B124" t="s">
        <v>863</v>
      </c>
      <c r="C124" s="1">
        <v>24000000</v>
      </c>
      <c r="D124" s="1">
        <v>8000000</v>
      </c>
      <c r="E124" s="1">
        <v>8000000</v>
      </c>
      <c r="F124" s="3">
        <v>0.33333333333333331</v>
      </c>
      <c r="G124" s="3">
        <v>0.33333333333333331</v>
      </c>
      <c r="H124" s="3" t="b">
        <f>Tabla2[[#This Row],[% Facturado]]=Tabla2[[#This Row],[% Pagado]]</f>
        <v>1</v>
      </c>
      <c r="I124" s="1">
        <v>8000000</v>
      </c>
      <c r="J124" s="8">
        <v>8000000</v>
      </c>
      <c r="K124" s="2">
        <f>I124/C124</f>
        <v>0.33333333333333331</v>
      </c>
      <c r="L124" s="2">
        <f>J124/C124</f>
        <v>0.33333333333333331</v>
      </c>
      <c r="M124" s="7" t="s">
        <v>0</v>
      </c>
      <c r="N124" s="31" t="s">
        <v>309</v>
      </c>
      <c r="O124" t="s">
        <v>864</v>
      </c>
      <c r="P124" t="s">
        <v>865</v>
      </c>
      <c r="Q124" t="s">
        <v>26</v>
      </c>
      <c r="R124" t="s">
        <v>27</v>
      </c>
      <c r="S124" s="15">
        <v>45930</v>
      </c>
      <c r="T124" s="15">
        <v>45951</v>
      </c>
      <c r="U124" s="15">
        <v>46022</v>
      </c>
      <c r="V124" t="s">
        <v>312</v>
      </c>
      <c r="W124" t="s">
        <v>103</v>
      </c>
      <c r="X124" s="7" t="s">
        <v>245</v>
      </c>
    </row>
    <row r="125" spans="1:28">
      <c r="A125" t="s">
        <v>866</v>
      </c>
      <c r="B125" t="s">
        <v>867</v>
      </c>
      <c r="C125" s="1">
        <v>27200000</v>
      </c>
      <c r="D125" s="1">
        <v>24955333</v>
      </c>
      <c r="E125" s="1">
        <v>24955333</v>
      </c>
      <c r="F125" s="3">
        <v>0.91747547794117645</v>
      </c>
      <c r="G125" s="3">
        <v>0.91747547794117645</v>
      </c>
      <c r="H125" s="3" t="b">
        <f>Tabla2[[#This Row],[% Facturado]]=Tabla2[[#This Row],[% Pagado]]</f>
        <v>1</v>
      </c>
      <c r="I125" s="1">
        <v>24955333</v>
      </c>
      <c r="J125" s="8">
        <v>24955333</v>
      </c>
      <c r="K125" s="2">
        <f>I125/C125</f>
        <v>0.91747547794117645</v>
      </c>
      <c r="L125" s="2">
        <f>J125/C125</f>
        <v>0.91747547794117645</v>
      </c>
      <c r="M125" s="7" t="s">
        <v>0</v>
      </c>
      <c r="N125" s="26" t="s">
        <v>868</v>
      </c>
      <c r="O125" t="s">
        <v>869</v>
      </c>
      <c r="P125" t="s">
        <v>870</v>
      </c>
      <c r="Q125" t="s">
        <v>26</v>
      </c>
      <c r="R125" t="s">
        <v>27</v>
      </c>
      <c r="S125" s="15">
        <v>45544</v>
      </c>
      <c r="T125" s="15">
        <v>45546</v>
      </c>
      <c r="U125" s="15">
        <v>45657</v>
      </c>
      <c r="V125" t="s">
        <v>580</v>
      </c>
      <c r="W125" t="s">
        <v>97</v>
      </c>
      <c r="X125" t="s">
        <v>97</v>
      </c>
      <c r="AB125" s="26" t="s">
        <v>868</v>
      </c>
    </row>
    <row r="126" spans="1:28">
      <c r="A126" t="s">
        <v>871</v>
      </c>
      <c r="B126" t="s">
        <v>872</v>
      </c>
      <c r="C126" s="1">
        <v>26066667</v>
      </c>
      <c r="D126" s="1">
        <v>25840000</v>
      </c>
      <c r="E126" s="1">
        <v>25840000</v>
      </c>
      <c r="F126" s="3">
        <v>0.99130433514956096</v>
      </c>
      <c r="G126" s="3">
        <v>0.99130433514956096</v>
      </c>
      <c r="H126" s="3" t="b">
        <f>Tabla2[[#This Row],[% Facturado]]=Tabla2[[#This Row],[% Pagado]]</f>
        <v>1</v>
      </c>
      <c r="I126" s="1">
        <v>25840000</v>
      </c>
      <c r="J126" s="8">
        <v>25840000</v>
      </c>
      <c r="K126" s="2">
        <f>I126/C126</f>
        <v>0.99130433514956096</v>
      </c>
      <c r="L126" s="2">
        <f>J126/C126</f>
        <v>0.99130433514956096</v>
      </c>
      <c r="M126" s="7" t="s">
        <v>0</v>
      </c>
      <c r="N126" t="s">
        <v>258</v>
      </c>
      <c r="O126" t="s">
        <v>873</v>
      </c>
      <c r="P126" t="s">
        <v>874</v>
      </c>
      <c r="Q126" t="s">
        <v>26</v>
      </c>
      <c r="R126" t="s">
        <v>27</v>
      </c>
      <c r="S126" s="15">
        <v>45593</v>
      </c>
      <c r="T126" s="15">
        <v>45595</v>
      </c>
      <c r="U126" s="15">
        <v>45657</v>
      </c>
      <c r="V126" t="s">
        <v>261</v>
      </c>
      <c r="W126" t="s">
        <v>687</v>
      </c>
      <c r="X126" t="s">
        <v>687</v>
      </c>
      <c r="AB126" s="26" t="s">
        <v>263</v>
      </c>
    </row>
    <row r="127" spans="1:28">
      <c r="A127" t="s">
        <v>875</v>
      </c>
      <c r="B127" t="s">
        <v>876</v>
      </c>
      <c r="C127" s="1">
        <v>26066666</v>
      </c>
      <c r="D127" s="1">
        <v>25840000</v>
      </c>
      <c r="E127" s="1">
        <v>25840000</v>
      </c>
      <c r="F127" s="3">
        <v>0.99130437317914</v>
      </c>
      <c r="G127" s="3">
        <v>0.99130437317914</v>
      </c>
      <c r="H127" s="3" t="b">
        <f>Tabla2[[#This Row],[% Facturado]]=Tabla2[[#This Row],[% Pagado]]</f>
        <v>1</v>
      </c>
      <c r="I127" s="1">
        <v>25840000</v>
      </c>
      <c r="J127" s="8">
        <v>25840000</v>
      </c>
      <c r="K127" s="2">
        <f>I127/C127</f>
        <v>0.99130437317914</v>
      </c>
      <c r="L127" s="2">
        <f>J127/C127</f>
        <v>0.99130437317914</v>
      </c>
      <c r="M127" s="7" t="s">
        <v>0</v>
      </c>
      <c r="N127" s="38" t="s">
        <v>559</v>
      </c>
      <c r="O127" t="s">
        <v>877</v>
      </c>
      <c r="P127" t="s">
        <v>878</v>
      </c>
      <c r="Q127" t="s">
        <v>26</v>
      </c>
      <c r="R127" t="s">
        <v>27</v>
      </c>
      <c r="S127" s="15">
        <v>45576</v>
      </c>
      <c r="T127" s="15">
        <v>45588</v>
      </c>
      <c r="U127" s="15">
        <v>45657</v>
      </c>
      <c r="V127" t="s">
        <v>879</v>
      </c>
      <c r="W127" t="s">
        <v>661</v>
      </c>
      <c r="X127" t="s">
        <v>661</v>
      </c>
      <c r="AB127" s="38" t="s">
        <v>559</v>
      </c>
    </row>
    <row r="128" spans="1:28">
      <c r="A128" t="s">
        <v>880</v>
      </c>
      <c r="B128" t="s">
        <v>881</v>
      </c>
      <c r="C128" s="1">
        <v>84846333</v>
      </c>
      <c r="D128" s="1">
        <v>79719667</v>
      </c>
      <c r="E128" s="1">
        <v>72029667</v>
      </c>
      <c r="F128" s="3">
        <v>0.93957704689488464</v>
      </c>
      <c r="G128" s="3">
        <v>0.84894260545119848</v>
      </c>
      <c r="H128" s="3" t="b">
        <f>Tabla2[[#This Row],[% Facturado]]=Tabla2[[#This Row],[% Pagado]]</f>
        <v>0</v>
      </c>
      <c r="I128" s="1">
        <v>79719667</v>
      </c>
      <c r="J128" s="8">
        <v>79719667</v>
      </c>
      <c r="K128" s="2">
        <f>I128/C128</f>
        <v>0.93957704689488464</v>
      </c>
      <c r="L128" s="2">
        <f>J128/C128</f>
        <v>0.93957704689488464</v>
      </c>
      <c r="M128" s="7" t="s">
        <v>1</v>
      </c>
      <c r="N128" s="6" t="s">
        <v>248</v>
      </c>
      <c r="O128" t="s">
        <v>882</v>
      </c>
      <c r="P128" t="s">
        <v>883</v>
      </c>
      <c r="Q128" t="s">
        <v>26</v>
      </c>
      <c r="R128" t="s">
        <v>27</v>
      </c>
      <c r="S128" s="15">
        <v>45706</v>
      </c>
      <c r="T128" s="15">
        <v>45708</v>
      </c>
      <c r="U128" s="15">
        <v>45949</v>
      </c>
      <c r="V128" t="s">
        <v>225</v>
      </c>
      <c r="W128" t="s">
        <v>36</v>
      </c>
      <c r="X128" t="s">
        <v>884</v>
      </c>
      <c r="Y128" s="7">
        <v>2</v>
      </c>
      <c r="Z128" s="7">
        <v>2025</v>
      </c>
      <c r="AA128" s="25">
        <v>45770</v>
      </c>
    </row>
    <row r="129" spans="1:28">
      <c r="A129" t="s">
        <v>885</v>
      </c>
      <c r="B129" t="s">
        <v>886</v>
      </c>
      <c r="C129" s="1">
        <v>13600000</v>
      </c>
      <c r="D129" s="1">
        <v>6120000</v>
      </c>
      <c r="E129" s="1">
        <v>6120000</v>
      </c>
      <c r="F129" s="3">
        <v>0.45</v>
      </c>
      <c r="G129" s="3">
        <v>0.45</v>
      </c>
      <c r="H129" s="3" t="b">
        <f>Tabla2[[#This Row],[% Facturado]]=Tabla2[[#This Row],[% Pagado]]</f>
        <v>1</v>
      </c>
      <c r="I129" s="1">
        <v>6120000</v>
      </c>
      <c r="J129" s="8">
        <v>6120000</v>
      </c>
      <c r="K129" s="2">
        <f>I129/C129</f>
        <v>0.45</v>
      </c>
      <c r="L129" s="2">
        <f>J129/C129</f>
        <v>0.45</v>
      </c>
      <c r="M129" s="7" t="s">
        <v>0</v>
      </c>
      <c r="N129" t="s">
        <v>604</v>
      </c>
      <c r="O129" t="s">
        <v>887</v>
      </c>
      <c r="P129" t="s">
        <v>888</v>
      </c>
      <c r="Q129" t="s">
        <v>26</v>
      </c>
      <c r="R129" t="s">
        <v>27</v>
      </c>
      <c r="S129" s="15">
        <v>45988</v>
      </c>
      <c r="T129" s="15">
        <v>45995</v>
      </c>
      <c r="U129" s="15">
        <v>46022</v>
      </c>
      <c r="V129" t="s">
        <v>681</v>
      </c>
      <c r="W129" t="s">
        <v>141</v>
      </c>
      <c r="X129" t="s">
        <v>889</v>
      </c>
    </row>
    <row r="130" spans="1:28">
      <c r="A130" t="s">
        <v>890</v>
      </c>
      <c r="B130" t="s">
        <v>891</v>
      </c>
      <c r="C130" s="1">
        <v>38400000</v>
      </c>
      <c r="D130" s="1">
        <v>38240000</v>
      </c>
      <c r="E130" s="1">
        <v>33440000</v>
      </c>
      <c r="F130" s="3">
        <v>0.99583333333333335</v>
      </c>
      <c r="G130" s="3">
        <v>0.87083333333333335</v>
      </c>
      <c r="H130" s="3" t="b">
        <f>Tabla2[[#This Row],[% Facturado]]=Tabla2[[#This Row],[% Pagado]]</f>
        <v>0</v>
      </c>
      <c r="I130" s="1">
        <v>38240000</v>
      </c>
      <c r="J130" s="8">
        <v>38240000</v>
      </c>
      <c r="K130" s="2">
        <f>I130/C130</f>
        <v>0.99583333333333335</v>
      </c>
      <c r="L130" s="2">
        <f>J130/C130</f>
        <v>0.99583333333333335</v>
      </c>
      <c r="M130" s="7" t="s">
        <v>1</v>
      </c>
      <c r="N130" s="6" t="s">
        <v>248</v>
      </c>
      <c r="O130" t="s">
        <v>892</v>
      </c>
      <c r="P130" t="s">
        <v>893</v>
      </c>
      <c r="Q130" t="s">
        <v>26</v>
      </c>
      <c r="R130" t="s">
        <v>27</v>
      </c>
      <c r="S130" s="15">
        <v>45770</v>
      </c>
      <c r="T130" s="15">
        <v>45779</v>
      </c>
      <c r="U130" s="15">
        <v>46022</v>
      </c>
      <c r="V130" t="s">
        <v>894</v>
      </c>
      <c r="W130" t="s">
        <v>68</v>
      </c>
      <c r="X130" t="s">
        <v>80</v>
      </c>
      <c r="Y130" s="7">
        <v>8</v>
      </c>
      <c r="Z130" s="7">
        <v>2025</v>
      </c>
      <c r="AA130" s="25">
        <v>46083</v>
      </c>
      <c r="AB130" s="26" t="s">
        <v>198</v>
      </c>
    </row>
    <row r="131" spans="1:28">
      <c r="A131" t="s">
        <v>895</v>
      </c>
      <c r="B131" t="s">
        <v>896</v>
      </c>
      <c r="C131" s="1">
        <v>11040000</v>
      </c>
      <c r="D131" s="1">
        <v>10944000</v>
      </c>
      <c r="E131" s="1">
        <v>10944000</v>
      </c>
      <c r="F131" s="3">
        <v>0.99130434782608701</v>
      </c>
      <c r="G131" s="3">
        <v>0.99130434782608701</v>
      </c>
      <c r="H131" s="3" t="b">
        <f>Tabla2[[#This Row],[% Facturado]]=Tabla2[[#This Row],[% Pagado]]</f>
        <v>1</v>
      </c>
      <c r="I131" s="1">
        <v>10944000</v>
      </c>
      <c r="J131" s="8">
        <v>10944000</v>
      </c>
      <c r="K131" s="2">
        <f>I131/C131</f>
        <v>0.99130434782608701</v>
      </c>
      <c r="L131" s="2">
        <f>J131/C131</f>
        <v>0.99130434782608701</v>
      </c>
      <c r="M131" s="7" t="s">
        <v>0</v>
      </c>
      <c r="N131"/>
      <c r="O131" t="s">
        <v>738</v>
      </c>
      <c r="P131" t="s">
        <v>819</v>
      </c>
      <c r="Q131" t="s">
        <v>26</v>
      </c>
      <c r="R131" t="s">
        <v>27</v>
      </c>
      <c r="S131" s="15">
        <v>45583</v>
      </c>
      <c r="T131" s="15">
        <v>45588</v>
      </c>
      <c r="U131" s="15">
        <v>45657</v>
      </c>
      <c r="V131" t="s">
        <v>897</v>
      </c>
      <c r="W131" t="s">
        <v>29</v>
      </c>
      <c r="X131" t="s">
        <v>29</v>
      </c>
      <c r="AB131" s="31" t="s">
        <v>898</v>
      </c>
    </row>
    <row r="132" spans="1:28">
      <c r="A132" t="s">
        <v>899</v>
      </c>
      <c r="B132" t="s">
        <v>900</v>
      </c>
      <c r="C132" s="1">
        <v>12000000</v>
      </c>
      <c r="D132" s="1">
        <v>11760000</v>
      </c>
      <c r="E132" s="1">
        <v>11760000</v>
      </c>
      <c r="F132" s="3">
        <v>0.98</v>
      </c>
      <c r="G132" s="3">
        <v>0.98</v>
      </c>
      <c r="H132" s="3" t="b">
        <f>Tabla2[[#This Row],[% Facturado]]=Tabla2[[#This Row],[% Pagado]]</f>
        <v>1</v>
      </c>
      <c r="I132" s="1">
        <v>11760000</v>
      </c>
      <c r="J132" s="8">
        <v>11760000</v>
      </c>
      <c r="K132" s="2">
        <f>I132/C132</f>
        <v>0.98</v>
      </c>
      <c r="L132" s="2">
        <f>J132/C132</f>
        <v>0.98</v>
      </c>
      <c r="M132" s="7" t="s">
        <v>0</v>
      </c>
      <c r="N132"/>
      <c r="O132" t="s">
        <v>901</v>
      </c>
      <c r="P132" t="s">
        <v>902</v>
      </c>
      <c r="Q132" t="s">
        <v>26</v>
      </c>
      <c r="R132" t="s">
        <v>27</v>
      </c>
      <c r="S132" s="15">
        <v>45534</v>
      </c>
      <c r="T132" s="15">
        <v>45539</v>
      </c>
      <c r="U132" s="15">
        <v>45657</v>
      </c>
      <c r="V132" t="s">
        <v>870</v>
      </c>
      <c r="W132" t="s">
        <v>97</v>
      </c>
      <c r="X132" t="s">
        <v>97</v>
      </c>
    </row>
    <row r="133" spans="1:28">
      <c r="A133" t="s">
        <v>903</v>
      </c>
      <c r="B133" t="s">
        <v>904</v>
      </c>
      <c r="C133" s="1">
        <v>40800000</v>
      </c>
      <c r="D133" s="1">
        <v>34226667</v>
      </c>
      <c r="E133" s="1">
        <v>34226667</v>
      </c>
      <c r="F133" s="3">
        <v>0.83888889705882352</v>
      </c>
      <c r="G133" s="3">
        <v>0.83888889705882352</v>
      </c>
      <c r="H133" s="3" t="b">
        <f>Tabla2[[#This Row],[% Facturado]]=Tabla2[[#This Row],[% Pagado]]</f>
        <v>1</v>
      </c>
      <c r="I133" s="1">
        <v>34226667</v>
      </c>
      <c r="J133" s="8">
        <v>34226667</v>
      </c>
      <c r="K133" s="2">
        <f>I133/C133</f>
        <v>0.83888889705882352</v>
      </c>
      <c r="L133" s="2">
        <f>J133/C133</f>
        <v>0.83888889705882352</v>
      </c>
      <c r="M133" s="7" t="s">
        <v>0</v>
      </c>
      <c r="N133" t="s">
        <v>248</v>
      </c>
      <c r="O133" t="s">
        <v>905</v>
      </c>
      <c r="P133" t="s">
        <v>906</v>
      </c>
      <c r="Q133" t="s">
        <v>26</v>
      </c>
      <c r="R133" t="s">
        <v>27</v>
      </c>
      <c r="S133" s="15">
        <v>45861</v>
      </c>
      <c r="T133" s="15">
        <v>45868</v>
      </c>
      <c r="U133" s="15">
        <v>46022</v>
      </c>
      <c r="V133" t="s">
        <v>681</v>
      </c>
      <c r="W133" t="s">
        <v>141</v>
      </c>
      <c r="X133" t="s">
        <v>682</v>
      </c>
    </row>
    <row r="134" spans="1:28" ht="45.75">
      <c r="A134" t="s">
        <v>907</v>
      </c>
      <c r="B134" t="s">
        <v>908</v>
      </c>
      <c r="C134" s="1">
        <v>15000000</v>
      </c>
      <c r="D134" s="1">
        <v>13333333</v>
      </c>
      <c r="E134" s="1">
        <v>13333333</v>
      </c>
      <c r="F134" s="3">
        <v>0.88888886666666667</v>
      </c>
      <c r="G134" s="3">
        <v>0.88888886666666667</v>
      </c>
      <c r="H134" s="3" t="b">
        <f>Tabla2[[#This Row],[% Facturado]]=Tabla2[[#This Row],[% Pagado]]</f>
        <v>1</v>
      </c>
      <c r="I134" s="1">
        <v>13333333</v>
      </c>
      <c r="J134" s="8">
        <v>13333333</v>
      </c>
      <c r="K134" s="2">
        <f>I134/C134</f>
        <v>0.88888886666666667</v>
      </c>
      <c r="L134" s="2">
        <f>J134/C134</f>
        <v>0.88888886666666667</v>
      </c>
      <c r="M134" s="7" t="s">
        <v>0</v>
      </c>
      <c r="N134" s="31" t="s">
        <v>909</v>
      </c>
      <c r="O134" t="s">
        <v>910</v>
      </c>
      <c r="P134" t="s">
        <v>911</v>
      </c>
      <c r="Q134" t="s">
        <v>26</v>
      </c>
      <c r="R134" t="s">
        <v>27</v>
      </c>
      <c r="S134" s="15">
        <v>45341</v>
      </c>
      <c r="T134" s="15">
        <v>45343</v>
      </c>
      <c r="U134" s="15">
        <v>45463</v>
      </c>
      <c r="V134" t="s">
        <v>912</v>
      </c>
      <c r="W134" t="s">
        <v>119</v>
      </c>
      <c r="X134" t="s">
        <v>119</v>
      </c>
      <c r="AB134" s="31" t="s">
        <v>909</v>
      </c>
    </row>
    <row r="135" spans="1:28">
      <c r="A135" t="s">
        <v>913</v>
      </c>
      <c r="B135" t="s">
        <v>914</v>
      </c>
      <c r="C135" s="1">
        <v>25810000</v>
      </c>
      <c r="D135" s="1">
        <v>17786667</v>
      </c>
      <c r="E135" s="1">
        <v>14886667</v>
      </c>
      <c r="F135" s="3">
        <v>0.68913858969391706</v>
      </c>
      <c r="G135" s="3">
        <v>0.57677903913211936</v>
      </c>
      <c r="H135" s="3" t="b">
        <f>Tabla2[[#This Row],[% Facturado]]=Tabla2[[#This Row],[% Pagado]]</f>
        <v>0</v>
      </c>
      <c r="I135" s="1">
        <v>17786667</v>
      </c>
      <c r="J135" s="8">
        <v>17786667</v>
      </c>
      <c r="K135" s="2">
        <f>I135/C135</f>
        <v>0.68913858969391706</v>
      </c>
      <c r="L135" s="2">
        <f>J135/C135</f>
        <v>0.68913858969391706</v>
      </c>
      <c r="M135" s="7" t="s">
        <v>1</v>
      </c>
      <c r="N135" s="6" t="s">
        <v>248</v>
      </c>
      <c r="O135" t="s">
        <v>249</v>
      </c>
      <c r="P135" t="s">
        <v>915</v>
      </c>
      <c r="Q135" t="s">
        <v>26</v>
      </c>
      <c r="R135" t="s">
        <v>27</v>
      </c>
      <c r="S135" s="15">
        <v>45748</v>
      </c>
      <c r="T135" s="15">
        <v>45751</v>
      </c>
      <c r="U135" s="15">
        <v>45994</v>
      </c>
      <c r="V135" t="s">
        <v>251</v>
      </c>
      <c r="W135" t="s">
        <v>252</v>
      </c>
      <c r="X135" t="s">
        <v>56</v>
      </c>
      <c r="Y135" s="7">
        <v>7</v>
      </c>
      <c r="Z135" s="7">
        <v>2026</v>
      </c>
      <c r="AA135" s="25">
        <v>46091</v>
      </c>
      <c r="AB135" s="26" t="s">
        <v>198</v>
      </c>
    </row>
    <row r="136" spans="1:28">
      <c r="A136" t="s">
        <v>916</v>
      </c>
      <c r="B136" t="s">
        <v>917</v>
      </c>
      <c r="C136" s="1">
        <v>18016666</v>
      </c>
      <c r="D136" s="1">
        <v>16136667</v>
      </c>
      <c r="E136" s="1">
        <v>16136667</v>
      </c>
      <c r="F136" s="3">
        <v>0.89565222555604906</v>
      </c>
      <c r="G136" s="3">
        <v>0.89565222555604906</v>
      </c>
      <c r="H136" s="3" t="b">
        <f>Tabla2[[#This Row],[% Facturado]]=Tabla2[[#This Row],[% Pagado]]</f>
        <v>1</v>
      </c>
      <c r="I136" s="1">
        <v>16136667</v>
      </c>
      <c r="J136" s="8">
        <v>16136667</v>
      </c>
      <c r="K136" s="2">
        <f>I136/C136</f>
        <v>0.89565222555604906</v>
      </c>
      <c r="L136" s="2">
        <f>J136/C136</f>
        <v>0.89565222555604906</v>
      </c>
      <c r="M136" s="7" t="s">
        <v>0</v>
      </c>
      <c r="N136" s="26" t="s">
        <v>918</v>
      </c>
      <c r="O136" t="s">
        <v>919</v>
      </c>
      <c r="P136" t="s">
        <v>920</v>
      </c>
      <c r="Q136" t="s">
        <v>26</v>
      </c>
      <c r="R136" t="s">
        <v>27</v>
      </c>
      <c r="S136" s="15">
        <v>45576</v>
      </c>
      <c r="T136" s="15">
        <v>45583</v>
      </c>
      <c r="U136" s="15">
        <v>45657</v>
      </c>
      <c r="V136" t="s">
        <v>318</v>
      </c>
      <c r="W136" t="s">
        <v>661</v>
      </c>
      <c r="X136" t="s">
        <v>661</v>
      </c>
      <c r="AB136" s="26" t="s">
        <v>918</v>
      </c>
    </row>
    <row r="137" spans="1:28">
      <c r="A137" t="s">
        <v>921</v>
      </c>
      <c r="B137" t="s">
        <v>922</v>
      </c>
      <c r="C137" s="1">
        <v>27200000</v>
      </c>
      <c r="D137" s="1">
        <v>25160000</v>
      </c>
      <c r="E137" s="1">
        <v>25160000</v>
      </c>
      <c r="F137" s="3">
        <v>0.92500000000000004</v>
      </c>
      <c r="G137" s="3">
        <v>0.92500000000000004</v>
      </c>
      <c r="H137" s="3" t="b">
        <f>Tabla2[[#This Row],[% Facturado]]=Tabla2[[#This Row],[% Pagado]]</f>
        <v>1</v>
      </c>
      <c r="I137" s="1">
        <v>25160000</v>
      </c>
      <c r="J137" s="8">
        <v>25160000</v>
      </c>
      <c r="K137" s="2">
        <f>I137/C137</f>
        <v>0.92500000000000004</v>
      </c>
      <c r="L137" s="2">
        <f>J137/C137</f>
        <v>0.92500000000000004</v>
      </c>
      <c r="M137" s="7" t="s">
        <v>0</v>
      </c>
      <c r="N137" t="s">
        <v>248</v>
      </c>
      <c r="O137" t="s">
        <v>923</v>
      </c>
      <c r="P137" t="s">
        <v>924</v>
      </c>
      <c r="Q137" t="s">
        <v>26</v>
      </c>
      <c r="R137" t="s">
        <v>27</v>
      </c>
      <c r="S137" s="15">
        <v>45630</v>
      </c>
      <c r="T137" s="15">
        <v>45636</v>
      </c>
      <c r="U137" s="15">
        <v>45756</v>
      </c>
      <c r="V137" t="s">
        <v>681</v>
      </c>
      <c r="W137" t="s">
        <v>233</v>
      </c>
      <c r="X137" t="s">
        <v>233</v>
      </c>
    </row>
    <row r="138" spans="1:28">
      <c r="A138" t="s">
        <v>925</v>
      </c>
      <c r="B138" t="s">
        <v>926</v>
      </c>
      <c r="C138" s="1">
        <v>9200000</v>
      </c>
      <c r="D138" s="1">
        <v>9120000</v>
      </c>
      <c r="E138" s="1">
        <v>5040000</v>
      </c>
      <c r="F138" s="3">
        <v>0.99130434782608701</v>
      </c>
      <c r="G138" s="3">
        <v>0.54782608695652169</v>
      </c>
      <c r="H138" s="3" t="b">
        <f>Tabla2[[#This Row],[% Facturado]]=Tabla2[[#This Row],[% Pagado]]</f>
        <v>0</v>
      </c>
      <c r="I138" s="1">
        <v>9120000</v>
      </c>
      <c r="J138" s="8">
        <v>9120000</v>
      </c>
      <c r="K138" s="2">
        <f>I138/C138</f>
        <v>0.99130434782608701</v>
      </c>
      <c r="L138" s="2">
        <f>J138/C138</f>
        <v>0.99130434782608701</v>
      </c>
      <c r="M138" s="7" t="s">
        <v>1</v>
      </c>
      <c r="N138" s="6" t="s">
        <v>248</v>
      </c>
      <c r="O138" t="s">
        <v>208</v>
      </c>
      <c r="P138" t="s">
        <v>927</v>
      </c>
      <c r="Q138" t="s">
        <v>26</v>
      </c>
      <c r="R138" t="s">
        <v>27</v>
      </c>
      <c r="S138" s="15">
        <v>45566</v>
      </c>
      <c r="T138" s="15">
        <v>45575</v>
      </c>
      <c r="U138" s="15">
        <v>45657</v>
      </c>
      <c r="V138" t="s">
        <v>131</v>
      </c>
      <c r="W138" t="s">
        <v>210</v>
      </c>
      <c r="X138" t="s">
        <v>210</v>
      </c>
      <c r="Y138" s="7" t="s">
        <v>387</v>
      </c>
      <c r="Z138" s="7">
        <v>2024</v>
      </c>
      <c r="AA138" s="25" t="s">
        <v>928</v>
      </c>
      <c r="AB138" s="26" t="s">
        <v>929</v>
      </c>
    </row>
    <row r="139" spans="1:28" ht="91.5">
      <c r="A139" t="s">
        <v>930</v>
      </c>
      <c r="B139" t="s">
        <v>931</v>
      </c>
      <c r="C139" s="1">
        <v>54400000</v>
      </c>
      <c r="D139" s="1">
        <v>48506667</v>
      </c>
      <c r="E139" s="1">
        <v>48506667</v>
      </c>
      <c r="F139" s="3">
        <v>0.8916666727941176</v>
      </c>
      <c r="G139" s="3">
        <v>0.8916666727941176</v>
      </c>
      <c r="H139" s="3" t="b">
        <f>Tabla2[[#This Row],[% Facturado]]=Tabla2[[#This Row],[% Pagado]]</f>
        <v>1</v>
      </c>
      <c r="I139" s="1">
        <v>48506667</v>
      </c>
      <c r="J139" s="8">
        <v>48506667</v>
      </c>
      <c r="K139" s="2">
        <f>I139/C139</f>
        <v>0.8916666727941176</v>
      </c>
      <c r="L139" s="2">
        <f>J139/C139</f>
        <v>0.8916666727941176</v>
      </c>
      <c r="M139" s="7" t="s">
        <v>0</v>
      </c>
      <c r="N139" s="9" t="s">
        <v>391</v>
      </c>
      <c r="O139" t="s">
        <v>392</v>
      </c>
      <c r="P139" t="s">
        <v>932</v>
      </c>
      <c r="Q139" t="s">
        <v>26</v>
      </c>
      <c r="R139" t="s">
        <v>27</v>
      </c>
      <c r="S139" s="15">
        <v>45799</v>
      </c>
      <c r="T139" s="15">
        <v>45804</v>
      </c>
      <c r="U139" s="15">
        <v>46022</v>
      </c>
      <c r="V139" t="s">
        <v>312</v>
      </c>
      <c r="W139" t="s">
        <v>103</v>
      </c>
      <c r="X139" s="7" t="s">
        <v>245</v>
      </c>
    </row>
    <row r="140" spans="1:28">
      <c r="A140" t="s">
        <v>933</v>
      </c>
      <c r="B140" t="s">
        <v>934</v>
      </c>
      <c r="C140" s="1">
        <v>23200000</v>
      </c>
      <c r="D140" s="1">
        <v>22716667</v>
      </c>
      <c r="E140" s="1">
        <v>19816667</v>
      </c>
      <c r="F140" s="3">
        <v>0.97916668103448279</v>
      </c>
      <c r="G140" s="3">
        <v>0.85416668103448279</v>
      </c>
      <c r="H140" s="3" t="b">
        <f>Tabla2[[#This Row],[% Facturado]]=Tabla2[[#This Row],[% Pagado]]</f>
        <v>0</v>
      </c>
      <c r="I140" s="1">
        <v>22716667</v>
      </c>
      <c r="J140" s="8">
        <v>22716667</v>
      </c>
      <c r="K140" s="2">
        <f>I140/C140</f>
        <v>0.97916668103448279</v>
      </c>
      <c r="L140" s="2">
        <f>J140/C140</f>
        <v>0.97916668103448279</v>
      </c>
      <c r="M140" s="7" t="s">
        <v>1</v>
      </c>
      <c r="N140" s="6" t="s">
        <v>248</v>
      </c>
      <c r="O140" t="s">
        <v>714</v>
      </c>
      <c r="P140" t="s">
        <v>935</v>
      </c>
      <c r="Q140" t="s">
        <v>26</v>
      </c>
      <c r="R140" t="s">
        <v>27</v>
      </c>
      <c r="S140" s="15">
        <v>45772</v>
      </c>
      <c r="T140" s="15">
        <v>45783</v>
      </c>
      <c r="U140" s="15">
        <v>46027</v>
      </c>
      <c r="V140" t="s">
        <v>936</v>
      </c>
      <c r="W140" t="s">
        <v>252</v>
      </c>
      <c r="X140" t="s">
        <v>56</v>
      </c>
      <c r="Y140" s="7">
        <v>5</v>
      </c>
      <c r="Z140" s="7">
        <v>2025</v>
      </c>
      <c r="AA140" s="25">
        <v>45985</v>
      </c>
    </row>
    <row r="141" spans="1:28">
      <c r="A141" t="s">
        <v>937</v>
      </c>
      <c r="B141" t="s">
        <v>938</v>
      </c>
      <c r="C141" s="1">
        <v>18800000</v>
      </c>
      <c r="D141" s="1">
        <v>16920000</v>
      </c>
      <c r="E141" s="1">
        <v>12220000</v>
      </c>
      <c r="F141" s="3">
        <v>0.9</v>
      </c>
      <c r="G141" s="3">
        <v>0.65</v>
      </c>
      <c r="H141" s="3" t="b">
        <f>Tabla2[[#This Row],[% Facturado]]=Tabla2[[#This Row],[% Pagado]]</f>
        <v>0</v>
      </c>
      <c r="I141" s="1">
        <v>16920000</v>
      </c>
      <c r="J141" s="8">
        <v>16920000</v>
      </c>
      <c r="K141" s="2">
        <f>I141/C141</f>
        <v>0.9</v>
      </c>
      <c r="L141" s="2">
        <f>J141/C141</f>
        <v>0.9</v>
      </c>
      <c r="M141" s="7" t="s">
        <v>1</v>
      </c>
      <c r="N141" s="6" t="s">
        <v>939</v>
      </c>
      <c r="O141" s="35" t="s">
        <v>940</v>
      </c>
      <c r="P141" t="s">
        <v>815</v>
      </c>
      <c r="Q141" t="s">
        <v>26</v>
      </c>
      <c r="R141" t="s">
        <v>27</v>
      </c>
      <c r="S141" s="15">
        <v>45637</v>
      </c>
      <c r="T141" s="15">
        <v>45639</v>
      </c>
      <c r="U141" s="15">
        <v>45759</v>
      </c>
      <c r="V141" t="s">
        <v>941</v>
      </c>
      <c r="W141" t="s">
        <v>233</v>
      </c>
      <c r="X141" t="s">
        <v>233</v>
      </c>
      <c r="Y141" s="7">
        <v>4</v>
      </c>
      <c r="Z141" s="7">
        <v>2025</v>
      </c>
      <c r="AA141" s="25">
        <v>45848</v>
      </c>
    </row>
    <row r="142" spans="1:28">
      <c r="A142" t="s">
        <v>942</v>
      </c>
      <c r="B142" t="s">
        <v>943</v>
      </c>
      <c r="C142" s="1">
        <v>73066667</v>
      </c>
      <c r="D142" s="1">
        <v>73066666</v>
      </c>
      <c r="E142" s="1">
        <v>56000000</v>
      </c>
      <c r="F142" s="3">
        <v>0.99999998631386866</v>
      </c>
      <c r="G142" s="3">
        <v>0.76642335416777663</v>
      </c>
      <c r="H142" s="3" t="b">
        <f>Tabla2[[#This Row],[% Facturado]]=Tabla2[[#This Row],[% Pagado]]</f>
        <v>0</v>
      </c>
      <c r="I142" s="1">
        <v>73066666</v>
      </c>
      <c r="J142" s="8">
        <v>73066666</v>
      </c>
      <c r="K142" s="2">
        <f>I142/C142</f>
        <v>0.99999998631386866</v>
      </c>
      <c r="L142" s="2">
        <f>J142/C142</f>
        <v>0.99999998631386866</v>
      </c>
      <c r="M142" s="7" t="s">
        <v>1</v>
      </c>
      <c r="N142" s="6" t="s">
        <v>248</v>
      </c>
      <c r="O142" t="s">
        <v>944</v>
      </c>
      <c r="P142" t="s">
        <v>945</v>
      </c>
      <c r="Q142" t="s">
        <v>26</v>
      </c>
      <c r="R142" t="s">
        <v>27</v>
      </c>
      <c r="S142" s="15">
        <v>45758</v>
      </c>
      <c r="T142" s="15">
        <v>45768</v>
      </c>
      <c r="U142" s="15">
        <v>46011</v>
      </c>
      <c r="V142" t="s">
        <v>946</v>
      </c>
      <c r="W142" t="s">
        <v>193</v>
      </c>
      <c r="X142" t="s">
        <v>210</v>
      </c>
      <c r="Y142" s="7" t="s">
        <v>947</v>
      </c>
      <c r="Z142" s="7" t="s">
        <v>254</v>
      </c>
      <c r="AA142" s="25" t="s">
        <v>948</v>
      </c>
    </row>
    <row r="143" spans="1:28">
      <c r="A143" t="s">
        <v>949</v>
      </c>
      <c r="B143" t="s">
        <v>950</v>
      </c>
      <c r="C143" s="1">
        <v>9583333</v>
      </c>
      <c r="D143" s="1">
        <v>9416667</v>
      </c>
      <c r="E143" s="1">
        <v>2500000</v>
      </c>
      <c r="F143" s="3">
        <v>0.98260876461247881</v>
      </c>
      <c r="G143" s="3">
        <v>0.26086957429111562</v>
      </c>
      <c r="H143" s="3" t="b">
        <f>Tabla2[[#This Row],[% Facturado]]=Tabla2[[#This Row],[% Pagado]]</f>
        <v>0</v>
      </c>
      <c r="I143" s="1">
        <v>9416667</v>
      </c>
      <c r="J143" s="8">
        <v>9416667</v>
      </c>
      <c r="K143" s="2">
        <f>I143/C143</f>
        <v>0.98260876461247881</v>
      </c>
      <c r="L143" s="2">
        <f>J143/C143</f>
        <v>0.98260876461247881</v>
      </c>
      <c r="M143" s="7" t="s">
        <v>0</v>
      </c>
      <c r="N143" s="6" t="s">
        <v>357</v>
      </c>
      <c r="O143" t="s">
        <v>341</v>
      </c>
      <c r="P143" t="s">
        <v>951</v>
      </c>
      <c r="Q143" t="s">
        <v>26</v>
      </c>
      <c r="R143" t="s">
        <v>27</v>
      </c>
      <c r="S143" s="15">
        <v>45593</v>
      </c>
      <c r="T143" s="15">
        <v>45596</v>
      </c>
      <c r="U143" s="15">
        <v>45657</v>
      </c>
      <c r="V143" t="s">
        <v>261</v>
      </c>
      <c r="W143" t="s">
        <v>104</v>
      </c>
      <c r="X143" t="s">
        <v>104</v>
      </c>
      <c r="Y143" s="7" t="s">
        <v>952</v>
      </c>
      <c r="Z143" s="7">
        <v>2025</v>
      </c>
      <c r="AA143" s="25" t="s">
        <v>953</v>
      </c>
    </row>
    <row r="144" spans="1:28">
      <c r="A144" t="s">
        <v>954</v>
      </c>
      <c r="B144" t="s">
        <v>955</v>
      </c>
      <c r="C144" s="1">
        <v>9583333</v>
      </c>
      <c r="D144" s="1">
        <v>9500000</v>
      </c>
      <c r="E144" s="1">
        <v>7500000</v>
      </c>
      <c r="F144" s="3">
        <v>0.99130438230623941</v>
      </c>
      <c r="G144" s="3">
        <v>0.78260872287334693</v>
      </c>
      <c r="H144" s="3" t="b">
        <f>Tabla2[[#This Row],[% Facturado]]=Tabla2[[#This Row],[% Pagado]]</f>
        <v>0</v>
      </c>
      <c r="I144" s="1">
        <v>9500000</v>
      </c>
      <c r="J144" s="8">
        <v>9500000</v>
      </c>
      <c r="K144" s="2">
        <f>I144/C144</f>
        <v>0.99130438230623941</v>
      </c>
      <c r="L144" s="2">
        <f>J144/C144</f>
        <v>0.99130438230623941</v>
      </c>
      <c r="M144" s="7" t="s">
        <v>0</v>
      </c>
      <c r="N144" s="6" t="s">
        <v>357</v>
      </c>
      <c r="O144" t="s">
        <v>267</v>
      </c>
      <c r="P144" t="s">
        <v>956</v>
      </c>
      <c r="Q144" t="s">
        <v>26</v>
      </c>
      <c r="R144" t="s">
        <v>27</v>
      </c>
      <c r="S144" s="15">
        <v>45594</v>
      </c>
      <c r="T144" s="15">
        <v>45596</v>
      </c>
      <c r="U144" s="15">
        <v>45657</v>
      </c>
      <c r="V144" t="s">
        <v>261</v>
      </c>
      <c r="W144" t="s">
        <v>270</v>
      </c>
      <c r="X144" t="s">
        <v>270</v>
      </c>
      <c r="Y144" s="7">
        <v>4</v>
      </c>
      <c r="Z144" s="7">
        <v>2025</v>
      </c>
      <c r="AA144" s="25">
        <v>45771</v>
      </c>
    </row>
    <row r="145" spans="1:28">
      <c r="A145" t="s">
        <v>957</v>
      </c>
      <c r="B145" t="s">
        <v>958</v>
      </c>
      <c r="C145" s="1">
        <v>20900000</v>
      </c>
      <c r="D145" s="1">
        <v>20710000</v>
      </c>
      <c r="E145" s="1">
        <v>19000000</v>
      </c>
      <c r="F145" s="3">
        <v>0.99090909090909096</v>
      </c>
      <c r="G145" s="3">
        <v>0.90909090909090906</v>
      </c>
      <c r="H145" s="3" t="b">
        <f>Tabla2[[#This Row],[% Facturado]]=Tabla2[[#This Row],[% Pagado]]</f>
        <v>0</v>
      </c>
      <c r="I145" s="1">
        <v>20710000</v>
      </c>
      <c r="J145" s="8">
        <v>20710000</v>
      </c>
      <c r="K145" s="2">
        <f>I145/C145</f>
        <v>0.99090909090909096</v>
      </c>
      <c r="L145" s="2">
        <f>J145/C145</f>
        <v>0.99090909090909096</v>
      </c>
      <c r="M145" s="7" t="s">
        <v>1</v>
      </c>
      <c r="N145" s="51" t="s">
        <v>959</v>
      </c>
      <c r="O145" t="s">
        <v>960</v>
      </c>
      <c r="P145" t="s">
        <v>961</v>
      </c>
      <c r="Q145" t="s">
        <v>26</v>
      </c>
      <c r="R145" t="s">
        <v>27</v>
      </c>
      <c r="S145" s="15">
        <v>45574</v>
      </c>
      <c r="T145" s="15">
        <v>45586</v>
      </c>
      <c r="U145" s="15">
        <v>45657</v>
      </c>
      <c r="V145" t="s">
        <v>897</v>
      </c>
      <c r="W145" t="s">
        <v>962</v>
      </c>
      <c r="X145" t="s">
        <v>962</v>
      </c>
      <c r="Y145" s="7">
        <v>5</v>
      </c>
      <c r="Z145" s="7">
        <v>2025</v>
      </c>
      <c r="AA145" s="25">
        <v>45771</v>
      </c>
      <c r="AB145" s="31" t="s">
        <v>963</v>
      </c>
    </row>
    <row r="146" spans="1:28">
      <c r="A146" t="s">
        <v>964</v>
      </c>
      <c r="B146" t="s">
        <v>965</v>
      </c>
      <c r="C146" s="1">
        <v>14500000</v>
      </c>
      <c r="D146" s="1">
        <v>8506667</v>
      </c>
      <c r="E146" s="1">
        <v>8506667</v>
      </c>
      <c r="F146" s="3">
        <v>0.58666668965517244</v>
      </c>
      <c r="G146" s="3">
        <v>0.58666668965517244</v>
      </c>
      <c r="H146" s="3" t="b">
        <f>Tabla2[[#This Row],[% Facturado]]=Tabla2[[#This Row],[% Pagado]]</f>
        <v>1</v>
      </c>
      <c r="I146" s="1">
        <v>8506667</v>
      </c>
      <c r="J146" s="8">
        <v>8506667</v>
      </c>
      <c r="K146" s="2">
        <f>I146/C146</f>
        <v>0.58666668965517244</v>
      </c>
      <c r="L146" s="2">
        <f>J146/C146</f>
        <v>0.58666668965517244</v>
      </c>
      <c r="M146" s="7" t="s">
        <v>0</v>
      </c>
      <c r="N146"/>
      <c r="O146" t="s">
        <v>190</v>
      </c>
      <c r="P146" t="s">
        <v>158</v>
      </c>
      <c r="Q146" t="s">
        <v>26</v>
      </c>
      <c r="R146" t="s">
        <v>27</v>
      </c>
      <c r="S146" s="15">
        <v>45926</v>
      </c>
      <c r="T146" s="15">
        <v>45933</v>
      </c>
      <c r="U146" s="15">
        <v>46022</v>
      </c>
      <c r="V146" t="s">
        <v>966</v>
      </c>
      <c r="W146" t="s">
        <v>193</v>
      </c>
      <c r="X146" t="s">
        <v>500</v>
      </c>
    </row>
    <row r="147" spans="1:28">
      <c r="A147" t="s">
        <v>967</v>
      </c>
      <c r="B147" t="s">
        <v>968</v>
      </c>
      <c r="C147" s="1">
        <v>15980000</v>
      </c>
      <c r="D147" s="1">
        <v>14413333</v>
      </c>
      <c r="E147" s="1">
        <v>9713333</v>
      </c>
      <c r="F147" s="3">
        <v>0.90196076345431786</v>
      </c>
      <c r="G147" s="3">
        <v>0.60784311639549438</v>
      </c>
      <c r="H147" s="3" t="b">
        <f>Tabla2[[#This Row],[% Facturado]]=Tabla2[[#This Row],[% Pagado]]</f>
        <v>0</v>
      </c>
      <c r="I147" s="1">
        <v>14413333</v>
      </c>
      <c r="J147" s="8">
        <v>14413333</v>
      </c>
      <c r="K147" s="2">
        <f>I147/C147</f>
        <v>0.90196076345431786</v>
      </c>
      <c r="L147" s="2">
        <f>J147/C147</f>
        <v>0.90196076345431786</v>
      </c>
      <c r="M147" s="7" t="s">
        <v>1</v>
      </c>
      <c r="N147" s="6" t="s">
        <v>969</v>
      </c>
      <c r="O147" t="s">
        <v>970</v>
      </c>
      <c r="P147" t="s">
        <v>971</v>
      </c>
      <c r="Q147" t="s">
        <v>26</v>
      </c>
      <c r="R147" t="s">
        <v>27</v>
      </c>
      <c r="S147" s="15">
        <v>45590</v>
      </c>
      <c r="T147" s="15">
        <v>45594</v>
      </c>
      <c r="U147" s="15">
        <v>45657</v>
      </c>
      <c r="V147" t="s">
        <v>972</v>
      </c>
      <c r="W147" t="s">
        <v>104</v>
      </c>
      <c r="X147" t="s">
        <v>104</v>
      </c>
      <c r="Y147" s="7">
        <v>4</v>
      </c>
      <c r="Z147" s="7">
        <v>2025</v>
      </c>
      <c r="AA147" s="25">
        <v>45771</v>
      </c>
      <c r="AB147" s="37" t="s">
        <v>973</v>
      </c>
    </row>
    <row r="148" spans="1:28">
      <c r="A148" t="s">
        <v>974</v>
      </c>
      <c r="B148" t="s">
        <v>975</v>
      </c>
      <c r="C148" s="1">
        <v>22800000</v>
      </c>
      <c r="D148" s="1">
        <v>7410000</v>
      </c>
      <c r="E148" s="1">
        <v>7410000</v>
      </c>
      <c r="F148" s="3">
        <v>0.32500000000000001</v>
      </c>
      <c r="G148" s="3">
        <v>0.32500000000000001</v>
      </c>
      <c r="H148" s="3" t="b">
        <f>Tabla2[[#This Row],[% Facturado]]=Tabla2[[#This Row],[% Pagado]]</f>
        <v>1</v>
      </c>
      <c r="I148" s="1">
        <v>7410000</v>
      </c>
      <c r="J148" s="8">
        <v>7410000</v>
      </c>
      <c r="K148" s="2">
        <f>I148/C148</f>
        <v>0.32500000000000001</v>
      </c>
      <c r="L148" s="2">
        <f>J148/C148</f>
        <v>0.32500000000000001</v>
      </c>
      <c r="M148" s="7" t="s">
        <v>0</v>
      </c>
      <c r="N148" t="s">
        <v>976</v>
      </c>
      <c r="O148" t="s">
        <v>977</v>
      </c>
      <c r="P148" t="s">
        <v>978</v>
      </c>
      <c r="Q148" t="s">
        <v>26</v>
      </c>
      <c r="R148" t="s">
        <v>27</v>
      </c>
      <c r="S148" s="15">
        <v>45616</v>
      </c>
      <c r="T148" s="15">
        <v>45618</v>
      </c>
      <c r="U148" s="15">
        <v>45657</v>
      </c>
      <c r="V148" t="s">
        <v>979</v>
      </c>
      <c r="W148" t="s">
        <v>37</v>
      </c>
      <c r="X148" t="s">
        <v>37</v>
      </c>
    </row>
    <row r="149" spans="1:28">
      <c r="A149" t="s">
        <v>980</v>
      </c>
      <c r="B149" t="s">
        <v>981</v>
      </c>
      <c r="C149" s="1">
        <v>24000000</v>
      </c>
      <c r="D149" s="1">
        <v>15200000</v>
      </c>
      <c r="E149" s="1">
        <v>9200000</v>
      </c>
      <c r="F149" s="3">
        <v>0.6333333333333333</v>
      </c>
      <c r="G149" s="3">
        <v>0.38333333333333336</v>
      </c>
      <c r="H149" s="3" t="b">
        <f>Tabla2[[#This Row],[% Facturado]]=Tabla2[[#This Row],[% Pagado]]</f>
        <v>0</v>
      </c>
      <c r="I149" s="1">
        <v>15200000</v>
      </c>
      <c r="J149" s="8">
        <v>15200000</v>
      </c>
      <c r="K149" s="2">
        <f>I149/C149</f>
        <v>0.6333333333333333</v>
      </c>
      <c r="L149" s="2">
        <f>J149/C149</f>
        <v>0.6333333333333333</v>
      </c>
      <c r="M149" s="7" t="s">
        <v>1</v>
      </c>
      <c r="N149" s="6" t="s">
        <v>248</v>
      </c>
      <c r="O149" t="s">
        <v>33</v>
      </c>
      <c r="P149" t="s">
        <v>982</v>
      </c>
      <c r="Q149" t="s">
        <v>26</v>
      </c>
      <c r="R149" t="s">
        <v>27</v>
      </c>
      <c r="S149" s="15">
        <v>45936</v>
      </c>
      <c r="T149" s="15">
        <v>45945</v>
      </c>
      <c r="U149" s="15">
        <v>46022</v>
      </c>
      <c r="V149" t="s">
        <v>117</v>
      </c>
      <c r="W149" t="s">
        <v>36</v>
      </c>
      <c r="X149" t="s">
        <v>37</v>
      </c>
      <c r="Y149" s="7">
        <v>3</v>
      </c>
      <c r="Z149" s="7">
        <v>2026</v>
      </c>
      <c r="AA149" s="25">
        <v>46148</v>
      </c>
      <c r="AB149" s="26" t="s">
        <v>198</v>
      </c>
    </row>
    <row r="150" spans="1:28">
      <c r="A150" t="s">
        <v>983</v>
      </c>
      <c r="B150" t="s">
        <v>984</v>
      </c>
      <c r="C150" s="1">
        <v>9200000</v>
      </c>
      <c r="D150" s="1">
        <v>9120000</v>
      </c>
      <c r="E150" s="1">
        <v>2640000</v>
      </c>
      <c r="F150" s="3">
        <v>0.99130434782608701</v>
      </c>
      <c r="G150" s="3">
        <v>0.28695652173913044</v>
      </c>
      <c r="H150" s="3" t="b">
        <f>Tabla2[[#This Row],[% Facturado]]=Tabla2[[#This Row],[% Pagado]]</f>
        <v>0</v>
      </c>
      <c r="I150" s="1">
        <v>9120000</v>
      </c>
      <c r="J150" s="8">
        <v>9120000</v>
      </c>
      <c r="K150" s="2">
        <f>I150/C150</f>
        <v>0.99130434782608701</v>
      </c>
      <c r="L150" s="2">
        <f>J150/C150</f>
        <v>0.99130434782608701</v>
      </c>
      <c r="M150" s="7" t="s">
        <v>1</v>
      </c>
      <c r="N150" s="6" t="s">
        <v>248</v>
      </c>
      <c r="O150" t="s">
        <v>208</v>
      </c>
      <c r="P150" t="s">
        <v>985</v>
      </c>
      <c r="Q150" t="s">
        <v>26</v>
      </c>
      <c r="R150" t="s">
        <v>27</v>
      </c>
      <c r="S150" s="15">
        <v>45566</v>
      </c>
      <c r="T150" s="15">
        <v>45575</v>
      </c>
      <c r="U150" s="15">
        <v>45657</v>
      </c>
      <c r="V150" t="s">
        <v>945</v>
      </c>
      <c r="W150" t="s">
        <v>210</v>
      </c>
      <c r="X150" t="s">
        <v>210</v>
      </c>
      <c r="Y150" s="7" t="s">
        <v>986</v>
      </c>
      <c r="Z150" s="7" t="s">
        <v>757</v>
      </c>
      <c r="AA150" s="25" t="s">
        <v>987</v>
      </c>
    </row>
    <row r="151" spans="1:28">
      <c r="A151" t="s">
        <v>988</v>
      </c>
      <c r="B151" t="s">
        <v>989</v>
      </c>
      <c r="C151" s="1">
        <v>9583333</v>
      </c>
      <c r="D151" s="1">
        <v>8666667</v>
      </c>
      <c r="E151" s="1">
        <v>5000000</v>
      </c>
      <c r="F151" s="3">
        <v>0.90434789232514412</v>
      </c>
      <c r="G151" s="3">
        <v>0.52173914858223125</v>
      </c>
      <c r="H151" s="3" t="b">
        <f>Tabla2[[#This Row],[% Facturado]]=Tabla2[[#This Row],[% Pagado]]</f>
        <v>0</v>
      </c>
      <c r="I151" s="1">
        <v>8666667</v>
      </c>
      <c r="J151" s="8">
        <v>8666667</v>
      </c>
      <c r="K151" s="2">
        <f>I151/C151</f>
        <v>0.90434789232514412</v>
      </c>
      <c r="L151" s="2">
        <f>J151/C151</f>
        <v>0.90434789232514412</v>
      </c>
      <c r="M151" s="7" t="s">
        <v>1</v>
      </c>
      <c r="N151" s="6" t="s">
        <v>990</v>
      </c>
      <c r="O151" t="s">
        <v>845</v>
      </c>
      <c r="P151" t="s">
        <v>991</v>
      </c>
      <c r="Q151" t="s">
        <v>26</v>
      </c>
      <c r="R151" t="s">
        <v>27</v>
      </c>
      <c r="S151" s="15">
        <v>45569</v>
      </c>
      <c r="T151" s="15">
        <v>45582</v>
      </c>
      <c r="U151" s="15">
        <v>45657</v>
      </c>
      <c r="V151" t="s">
        <v>318</v>
      </c>
      <c r="W151" t="s">
        <v>126</v>
      </c>
      <c r="X151" t="s">
        <v>126</v>
      </c>
      <c r="Y151" s="7" t="s">
        <v>387</v>
      </c>
      <c r="Z151" s="7">
        <v>2024</v>
      </c>
      <c r="AA151" s="25" t="s">
        <v>992</v>
      </c>
      <c r="AB151" s="26" t="s">
        <v>918</v>
      </c>
    </row>
    <row r="152" spans="1:28">
      <c r="A152" t="s">
        <v>993</v>
      </c>
      <c r="B152" t="s">
        <v>994</v>
      </c>
      <c r="C152" s="1">
        <v>44000000</v>
      </c>
      <c r="D152" s="1">
        <v>39233333</v>
      </c>
      <c r="E152" s="1">
        <v>39233333</v>
      </c>
      <c r="F152" s="3">
        <v>0.89166665909090914</v>
      </c>
      <c r="G152" s="3">
        <v>0.89166665909090914</v>
      </c>
      <c r="H152" s="3" t="b">
        <f>Tabla2[[#This Row],[% Facturado]]=Tabla2[[#This Row],[% Pagado]]</f>
        <v>1</v>
      </c>
      <c r="I152" s="1">
        <v>39233333</v>
      </c>
      <c r="J152" s="8">
        <v>39233333</v>
      </c>
      <c r="K152" s="2">
        <f>I152/C152</f>
        <v>0.89166665909090914</v>
      </c>
      <c r="L152" s="2">
        <f>J152/C152</f>
        <v>0.89166665909090914</v>
      </c>
      <c r="M152" s="7" t="s">
        <v>0</v>
      </c>
      <c r="N152" s="6" t="s">
        <v>995</v>
      </c>
      <c r="O152" t="s">
        <v>996</v>
      </c>
      <c r="P152" t="s">
        <v>997</v>
      </c>
      <c r="Q152" t="s">
        <v>26</v>
      </c>
      <c r="R152" t="s">
        <v>27</v>
      </c>
      <c r="S152" s="15">
        <v>45799</v>
      </c>
      <c r="T152" s="15">
        <v>45804</v>
      </c>
      <c r="U152" s="15">
        <v>46022</v>
      </c>
      <c r="V152" t="s">
        <v>998</v>
      </c>
      <c r="W152" t="s">
        <v>141</v>
      </c>
      <c r="X152" t="s">
        <v>999</v>
      </c>
    </row>
    <row r="153" spans="1:28">
      <c r="A153" t="s">
        <v>1000</v>
      </c>
      <c r="B153" t="s">
        <v>1001</v>
      </c>
      <c r="C153" s="1">
        <v>21850000</v>
      </c>
      <c r="D153" s="1">
        <v>21470000</v>
      </c>
      <c r="E153" s="1">
        <v>21470000</v>
      </c>
      <c r="F153" s="3">
        <v>0.9826086956521739</v>
      </c>
      <c r="G153" s="3">
        <v>0.9826086956521739</v>
      </c>
      <c r="H153" s="3" t="b">
        <f>Tabla2[[#This Row],[% Facturado]]=Tabla2[[#This Row],[% Pagado]]</f>
        <v>1</v>
      </c>
      <c r="I153" s="1">
        <v>21470000</v>
      </c>
      <c r="J153" s="8">
        <v>21470000</v>
      </c>
      <c r="K153" s="2">
        <f>I153/C153</f>
        <v>0.9826086956521739</v>
      </c>
      <c r="L153" s="2">
        <f>J153/C153</f>
        <v>0.9826086956521739</v>
      </c>
      <c r="M153" s="7" t="s">
        <v>0</v>
      </c>
      <c r="N153" s="38" t="s">
        <v>1002</v>
      </c>
      <c r="O153" t="s">
        <v>1003</v>
      </c>
      <c r="P153" t="s">
        <v>1004</v>
      </c>
      <c r="Q153" t="s">
        <v>26</v>
      </c>
      <c r="R153" t="s">
        <v>27</v>
      </c>
      <c r="S153" s="15">
        <v>45590</v>
      </c>
      <c r="T153" s="15">
        <v>45594</v>
      </c>
      <c r="U153" s="15">
        <v>45657</v>
      </c>
      <c r="V153" t="s">
        <v>693</v>
      </c>
      <c r="W153" t="s">
        <v>104</v>
      </c>
      <c r="X153" t="s">
        <v>104</v>
      </c>
      <c r="AB153" s="38" t="s">
        <v>559</v>
      </c>
    </row>
    <row r="154" spans="1:28">
      <c r="A154" t="s">
        <v>1005</v>
      </c>
      <c r="B154" t="s">
        <v>1006</v>
      </c>
      <c r="C154" s="1">
        <v>75026667</v>
      </c>
      <c r="D154" s="1">
        <v>75016666</v>
      </c>
      <c r="E154" s="1">
        <v>75016666</v>
      </c>
      <c r="F154" s="3">
        <v>0.99986670072922201</v>
      </c>
      <c r="G154" s="3">
        <v>0.99986670072922201</v>
      </c>
      <c r="H154" s="3" t="b">
        <f>Tabla2[[#This Row],[% Facturado]]=Tabla2[[#This Row],[% Pagado]]</f>
        <v>1</v>
      </c>
      <c r="I154" s="1">
        <v>75016666</v>
      </c>
      <c r="J154" s="8">
        <v>75016666</v>
      </c>
      <c r="K154" s="2">
        <f>I154/C154</f>
        <v>0.99986670072922201</v>
      </c>
      <c r="L154" s="2">
        <f>J154/C154</f>
        <v>0.99986670072922201</v>
      </c>
      <c r="M154" s="7" t="s">
        <v>0</v>
      </c>
      <c r="N154"/>
      <c r="O154" t="s">
        <v>1007</v>
      </c>
      <c r="P154" t="s">
        <v>1008</v>
      </c>
      <c r="Q154" t="s">
        <v>26</v>
      </c>
      <c r="R154" t="s">
        <v>27</v>
      </c>
      <c r="S154" s="15">
        <v>45706</v>
      </c>
      <c r="T154" s="15">
        <v>45708</v>
      </c>
      <c r="U154" s="15">
        <v>45949</v>
      </c>
      <c r="V154" t="s">
        <v>1009</v>
      </c>
      <c r="W154" t="s">
        <v>36</v>
      </c>
      <c r="X154" t="s">
        <v>1010</v>
      </c>
    </row>
    <row r="155" spans="1:28">
      <c r="A155" t="s">
        <v>1011</v>
      </c>
      <c r="B155" t="s">
        <v>1012</v>
      </c>
      <c r="C155" s="1">
        <v>59400000</v>
      </c>
      <c r="D155" s="1">
        <v>59000000</v>
      </c>
      <c r="E155" s="1">
        <v>59000000</v>
      </c>
      <c r="F155" s="3">
        <v>0.9932659932659933</v>
      </c>
      <c r="G155" s="3">
        <v>0.9932659932659933</v>
      </c>
      <c r="H155" s="3" t="b">
        <f>Tabla2[[#This Row],[% Facturado]]=Tabla2[[#This Row],[% Pagado]]</f>
        <v>1</v>
      </c>
      <c r="I155" s="1">
        <v>59000000</v>
      </c>
      <c r="J155" s="8">
        <v>59000000</v>
      </c>
      <c r="K155" s="2">
        <f>I155/C155</f>
        <v>0.9932659932659933</v>
      </c>
      <c r="L155" s="2">
        <f>J155/C155</f>
        <v>0.9932659932659933</v>
      </c>
      <c r="M155" s="7" t="s">
        <v>0</v>
      </c>
      <c r="N155" t="s">
        <v>604</v>
      </c>
      <c r="O155" t="s">
        <v>679</v>
      </c>
      <c r="P155" t="s">
        <v>35</v>
      </c>
      <c r="Q155" t="s">
        <v>26</v>
      </c>
      <c r="R155" t="s">
        <v>27</v>
      </c>
      <c r="S155" s="15">
        <v>45714</v>
      </c>
      <c r="T155" s="15">
        <v>45720</v>
      </c>
      <c r="U155" s="15">
        <v>45964</v>
      </c>
      <c r="V155" t="s">
        <v>681</v>
      </c>
      <c r="W155" t="s">
        <v>141</v>
      </c>
      <c r="X155" t="s">
        <v>682</v>
      </c>
    </row>
    <row r="156" spans="1:28" ht="76.5">
      <c r="A156" s="47" t="s">
        <v>1013</v>
      </c>
      <c r="B156" s="47" t="s">
        <v>1014</v>
      </c>
      <c r="C156" s="48">
        <v>31900000</v>
      </c>
      <c r="D156" s="48">
        <v>29966667</v>
      </c>
      <c r="E156" s="48">
        <v>29966667</v>
      </c>
      <c r="F156" s="49">
        <v>0.93939394984326019</v>
      </c>
      <c r="G156" s="49">
        <v>0.93939394984326019</v>
      </c>
      <c r="H156" s="49" t="b">
        <f>Tabla2[[#This Row],[% Facturado]]=Tabla2[[#This Row],[% Pagado]]</f>
        <v>1</v>
      </c>
      <c r="I156" s="48">
        <v>29966667</v>
      </c>
      <c r="J156" s="48">
        <v>29966667</v>
      </c>
      <c r="K156" s="50">
        <f>I156/C156</f>
        <v>0.93939394984326019</v>
      </c>
      <c r="L156" s="50">
        <f>J156/C156</f>
        <v>0.93939394984326019</v>
      </c>
      <c r="M156" s="46" t="s">
        <v>0</v>
      </c>
      <c r="N156" s="9" t="s">
        <v>1015</v>
      </c>
      <c r="O156" s="47" t="s">
        <v>1016</v>
      </c>
      <c r="P156" s="47" t="s">
        <v>1017</v>
      </c>
      <c r="Q156" s="47" t="s">
        <v>26</v>
      </c>
      <c r="R156" s="47" t="s">
        <v>27</v>
      </c>
      <c r="S156" s="52">
        <v>45707</v>
      </c>
      <c r="T156" s="52">
        <v>45709</v>
      </c>
      <c r="U156" s="52">
        <v>45950</v>
      </c>
      <c r="V156" s="47" t="s">
        <v>1018</v>
      </c>
      <c r="W156" s="47" t="s">
        <v>36</v>
      </c>
      <c r="X156" s="47" t="s">
        <v>642</v>
      </c>
      <c r="Y156" s="46"/>
      <c r="Z156" s="46"/>
      <c r="AA156" s="53"/>
      <c r="AB156" s="55"/>
    </row>
    <row r="157" spans="1:28">
      <c r="A157" t="s">
        <v>1019</v>
      </c>
      <c r="B157" t="s">
        <v>1020</v>
      </c>
      <c r="C157" s="1">
        <v>34200000</v>
      </c>
      <c r="D157" s="1">
        <v>25650000</v>
      </c>
      <c r="E157" s="1">
        <v>25650000</v>
      </c>
      <c r="F157" s="3">
        <v>0.75</v>
      </c>
      <c r="G157" s="3">
        <v>0.75</v>
      </c>
      <c r="H157" s="3" t="b">
        <f>Tabla2[[#This Row],[% Facturado]]=Tabla2[[#This Row],[% Pagado]]</f>
        <v>1</v>
      </c>
      <c r="I157" s="1">
        <v>25650000</v>
      </c>
      <c r="J157" s="8">
        <v>25650000</v>
      </c>
      <c r="K157" s="2">
        <f>I157/C157</f>
        <v>0.75</v>
      </c>
      <c r="L157" s="2">
        <f>J157/C157</f>
        <v>0.75</v>
      </c>
      <c r="M157" s="7" t="s">
        <v>0</v>
      </c>
      <c r="N157" t="s">
        <v>1021</v>
      </c>
      <c r="O157" t="s">
        <v>1022</v>
      </c>
      <c r="P157" t="s">
        <v>1023</v>
      </c>
      <c r="Q157" t="s">
        <v>26</v>
      </c>
      <c r="R157" t="s">
        <v>27</v>
      </c>
      <c r="S157" s="15">
        <v>45374</v>
      </c>
      <c r="T157" s="15">
        <v>45383</v>
      </c>
      <c r="U157" s="15">
        <v>45504</v>
      </c>
      <c r="V157" t="s">
        <v>1024</v>
      </c>
      <c r="W157" t="s">
        <v>80</v>
      </c>
      <c r="X157" t="s">
        <v>80</v>
      </c>
    </row>
    <row r="158" spans="1:28">
      <c r="A158" t="s">
        <v>1025</v>
      </c>
      <c r="B158" t="s">
        <v>1026</v>
      </c>
      <c r="C158" s="1">
        <v>21850000</v>
      </c>
      <c r="D158" s="1">
        <v>21660000</v>
      </c>
      <c r="E158" s="1">
        <v>21660000</v>
      </c>
      <c r="F158" s="3">
        <v>0.99130434782608701</v>
      </c>
      <c r="G158" s="3">
        <v>0.99130434782608701</v>
      </c>
      <c r="H158" s="3" t="b">
        <f>Tabla2[[#This Row],[% Facturado]]=Tabla2[[#This Row],[% Pagado]]</f>
        <v>1</v>
      </c>
      <c r="I158" s="1">
        <v>21660000</v>
      </c>
      <c r="J158" s="8">
        <v>21660000</v>
      </c>
      <c r="K158" s="2">
        <f>I158/C158</f>
        <v>0.99130434782608701</v>
      </c>
      <c r="L158" s="2">
        <f>J158/C158</f>
        <v>0.99130434782608701</v>
      </c>
      <c r="M158" s="7" t="s">
        <v>0</v>
      </c>
      <c r="N158"/>
      <c r="O158" t="s">
        <v>1027</v>
      </c>
      <c r="P158" t="s">
        <v>1028</v>
      </c>
      <c r="Q158" t="s">
        <v>26</v>
      </c>
      <c r="R158" t="s">
        <v>27</v>
      </c>
      <c r="S158" s="15">
        <v>45589</v>
      </c>
      <c r="T158" s="15">
        <v>45594</v>
      </c>
      <c r="U158" s="15">
        <v>45657</v>
      </c>
      <c r="V158" t="s">
        <v>124</v>
      </c>
      <c r="W158" t="s">
        <v>126</v>
      </c>
      <c r="X158" t="s">
        <v>126</v>
      </c>
    </row>
    <row r="159" spans="1:28">
      <c r="A159" t="s">
        <v>1029</v>
      </c>
      <c r="B159" t="s">
        <v>1030</v>
      </c>
      <c r="C159" s="1">
        <v>223704115</v>
      </c>
      <c r="D159" s="1">
        <v>106255728</v>
      </c>
      <c r="E159" s="1">
        <v>0</v>
      </c>
      <c r="F159" s="3">
        <v>0.47498334127648928</v>
      </c>
      <c r="G159" s="3">
        <v>0</v>
      </c>
      <c r="H159" s="3" t="b">
        <f>Tabla2[[#This Row],[% Facturado]]=Tabla2[[#This Row],[% Pagado]]</f>
        <v>0</v>
      </c>
      <c r="I159" s="1">
        <v>106255728</v>
      </c>
      <c r="J159" s="8">
        <v>106255728</v>
      </c>
      <c r="K159" s="2">
        <f>I159/C159</f>
        <v>0.47498334127648928</v>
      </c>
      <c r="L159" s="2">
        <f>J159/C159</f>
        <v>0.47498334127648928</v>
      </c>
      <c r="M159" s="7" t="s">
        <v>1</v>
      </c>
      <c r="N159" t="s">
        <v>248</v>
      </c>
      <c r="O159" t="s">
        <v>1031</v>
      </c>
      <c r="P159" t="s">
        <v>1032</v>
      </c>
      <c r="Q159" t="s">
        <v>1033</v>
      </c>
      <c r="R159" t="s">
        <v>1034</v>
      </c>
      <c r="S159" s="15">
        <v>45656</v>
      </c>
      <c r="T159" s="15">
        <v>45712</v>
      </c>
      <c r="U159" s="15">
        <v>45892</v>
      </c>
      <c r="V159" t="s">
        <v>1035</v>
      </c>
      <c r="W159" t="s">
        <v>126</v>
      </c>
      <c r="X159" t="s">
        <v>126</v>
      </c>
      <c r="Y159" s="7" t="s">
        <v>1036</v>
      </c>
      <c r="Z159" s="7" t="s">
        <v>254</v>
      </c>
      <c r="AA159" s="25" t="s">
        <v>1037</v>
      </c>
    </row>
    <row r="160" spans="1:28">
      <c r="A160" t="s">
        <v>1038</v>
      </c>
      <c r="B160" t="s">
        <v>1039</v>
      </c>
      <c r="C160" s="1">
        <v>18000000</v>
      </c>
      <c r="D160" s="1">
        <v>7650000</v>
      </c>
      <c r="E160" s="1">
        <v>7650000</v>
      </c>
      <c r="F160" s="3">
        <v>0.42499999999999999</v>
      </c>
      <c r="G160" s="3">
        <v>0.42499999999999999</v>
      </c>
      <c r="H160" s="3" t="b">
        <f>Tabla2[[#This Row],[% Facturado]]=Tabla2[[#This Row],[% Pagado]]</f>
        <v>1</v>
      </c>
      <c r="I160" s="1">
        <v>7650000</v>
      </c>
      <c r="J160" s="8">
        <v>7650000</v>
      </c>
      <c r="K160" s="2">
        <f>I160/C160</f>
        <v>0.42499999999999999</v>
      </c>
      <c r="L160" s="2">
        <f>J160/C160</f>
        <v>0.42499999999999999</v>
      </c>
      <c r="M160" s="7" t="s">
        <v>0</v>
      </c>
      <c r="N160" s="38" t="s">
        <v>1040</v>
      </c>
      <c r="O160" t="s">
        <v>1041</v>
      </c>
      <c r="P160" t="s">
        <v>1042</v>
      </c>
      <c r="Q160" t="s">
        <v>26</v>
      </c>
      <c r="R160" t="s">
        <v>27</v>
      </c>
      <c r="S160" s="15">
        <v>45464</v>
      </c>
      <c r="T160" s="15">
        <v>45468</v>
      </c>
      <c r="U160" s="15">
        <v>45589</v>
      </c>
      <c r="V160" t="s">
        <v>1043</v>
      </c>
      <c r="W160" t="s">
        <v>126</v>
      </c>
      <c r="X160" t="s">
        <v>126</v>
      </c>
      <c r="AB160" s="38" t="s">
        <v>559</v>
      </c>
    </row>
    <row r="161" spans="1:28">
      <c r="A161" t="s">
        <v>1044</v>
      </c>
      <c r="B161" t="s">
        <v>1045</v>
      </c>
      <c r="C161" s="1">
        <v>12500000</v>
      </c>
      <c r="D161" s="1">
        <v>12333333</v>
      </c>
      <c r="E161" s="1">
        <v>12333333</v>
      </c>
      <c r="F161" s="3">
        <v>0.98666664000000004</v>
      </c>
      <c r="G161" s="3">
        <v>0.98666664000000004</v>
      </c>
      <c r="H161" s="3" t="b">
        <f>Tabla2[[#This Row],[% Facturado]]=Tabla2[[#This Row],[% Pagado]]</f>
        <v>1</v>
      </c>
      <c r="I161" s="1">
        <v>12333333</v>
      </c>
      <c r="J161" s="8">
        <v>12333333</v>
      </c>
      <c r="K161" s="2">
        <f>I161/C161</f>
        <v>0.98666664000000004</v>
      </c>
      <c r="L161" s="2">
        <f>J161/C161</f>
        <v>0.98666664000000004</v>
      </c>
      <c r="M161" s="7" t="s">
        <v>0</v>
      </c>
      <c r="N161" s="36" t="s">
        <v>1046</v>
      </c>
      <c r="O161" t="s">
        <v>1047</v>
      </c>
      <c r="P161" t="s">
        <v>1048</v>
      </c>
      <c r="Q161" t="s">
        <v>26</v>
      </c>
      <c r="R161" t="s">
        <v>27</v>
      </c>
      <c r="S161" s="15">
        <v>45533</v>
      </c>
      <c r="T161" s="15">
        <v>45538</v>
      </c>
      <c r="U161" s="15">
        <v>45657</v>
      </c>
      <c r="V161" t="s">
        <v>1049</v>
      </c>
      <c r="W161" t="s">
        <v>119</v>
      </c>
      <c r="X161" t="s">
        <v>119</v>
      </c>
      <c r="AB161" s="36" t="s">
        <v>1046</v>
      </c>
    </row>
    <row r="162" spans="1:28">
      <c r="A162" t="s">
        <v>1050</v>
      </c>
      <c r="B162" t="s">
        <v>1051</v>
      </c>
      <c r="C162" s="1">
        <v>114556400</v>
      </c>
      <c r="D162" s="1">
        <v>103100760</v>
      </c>
      <c r="E162" s="1">
        <v>43006235</v>
      </c>
      <c r="F162" s="3">
        <v>0.9</v>
      </c>
      <c r="G162" s="3">
        <v>0.3754153849108387</v>
      </c>
      <c r="H162" s="3" t="b">
        <f>Tabla2[[#This Row],[% Facturado]]=Tabla2[[#This Row],[% Pagado]]</f>
        <v>0</v>
      </c>
      <c r="I162" s="1">
        <v>103100760</v>
      </c>
      <c r="J162" s="8">
        <v>103100760</v>
      </c>
      <c r="K162" s="2">
        <f>I162/C162</f>
        <v>0.9</v>
      </c>
      <c r="L162" s="2">
        <f>J162/C162</f>
        <v>0.9</v>
      </c>
      <c r="M162" s="7" t="s">
        <v>1</v>
      </c>
      <c r="N162" t="s">
        <v>248</v>
      </c>
      <c r="O162" t="s">
        <v>1052</v>
      </c>
      <c r="P162" t="s">
        <v>1053</v>
      </c>
      <c r="Q162" t="s">
        <v>1033</v>
      </c>
      <c r="R162" t="s">
        <v>1034</v>
      </c>
      <c r="S162" s="15">
        <v>45656</v>
      </c>
      <c r="T162" s="15">
        <v>45708</v>
      </c>
      <c r="U162" s="15">
        <v>45827</v>
      </c>
      <c r="V162" t="s">
        <v>1054</v>
      </c>
      <c r="W162" t="s">
        <v>126</v>
      </c>
      <c r="X162" t="s">
        <v>126</v>
      </c>
      <c r="Y162" s="7">
        <v>2</v>
      </c>
      <c r="Z162" s="7">
        <v>2025</v>
      </c>
      <c r="AA162" s="25">
        <v>45954</v>
      </c>
    </row>
    <row r="163" spans="1:28">
      <c r="A163" t="s">
        <v>1055</v>
      </c>
      <c r="B163" t="s">
        <v>1056</v>
      </c>
      <c r="C163" s="1">
        <v>44000000</v>
      </c>
      <c r="D163" s="1">
        <v>43816667</v>
      </c>
      <c r="E163" s="1">
        <v>38316667</v>
      </c>
      <c r="F163" s="3">
        <v>0.99583334090909092</v>
      </c>
      <c r="G163" s="3">
        <v>0.87083334090909092</v>
      </c>
      <c r="H163" s="3" t="b">
        <f>Tabla2[[#This Row],[% Facturado]]=Tabla2[[#This Row],[% Pagado]]</f>
        <v>0</v>
      </c>
      <c r="I163" s="1">
        <v>43816667</v>
      </c>
      <c r="J163" s="8">
        <v>43816667</v>
      </c>
      <c r="K163" s="2">
        <f>I163/C163</f>
        <v>0.99583334090909092</v>
      </c>
      <c r="L163" s="2">
        <f>J163/C163</f>
        <v>0.99583334090909092</v>
      </c>
      <c r="M163" s="7" t="s">
        <v>1</v>
      </c>
      <c r="N163" t="s">
        <v>248</v>
      </c>
      <c r="O163" t="s">
        <v>1057</v>
      </c>
      <c r="P163" t="s">
        <v>1058</v>
      </c>
      <c r="Q163" t="s">
        <v>26</v>
      </c>
      <c r="R163" t="s">
        <v>27</v>
      </c>
      <c r="S163" s="15">
        <v>45763</v>
      </c>
      <c r="T163" s="15">
        <v>45779</v>
      </c>
      <c r="U163" s="15">
        <v>46023</v>
      </c>
      <c r="V163" t="s">
        <v>225</v>
      </c>
      <c r="W163" t="s">
        <v>97</v>
      </c>
      <c r="X163" t="s">
        <v>97</v>
      </c>
      <c r="Y163" s="7">
        <v>7</v>
      </c>
      <c r="Z163" s="7">
        <v>2025</v>
      </c>
      <c r="AA163" s="25">
        <v>45998</v>
      </c>
    </row>
    <row r="164" spans="1:28">
      <c r="A164" t="s">
        <v>1059</v>
      </c>
      <c r="B164" t="s">
        <v>1060</v>
      </c>
      <c r="C164" s="1">
        <v>21850000</v>
      </c>
      <c r="D164" s="1">
        <v>6080000</v>
      </c>
      <c r="E164" s="1">
        <v>6080000</v>
      </c>
      <c r="F164" s="3">
        <v>0.27826086956521739</v>
      </c>
      <c r="G164" s="3">
        <v>0.27826086956521739</v>
      </c>
      <c r="H164" s="3" t="b">
        <f>Tabla2[[#This Row],[% Facturado]]=Tabla2[[#This Row],[% Pagado]]</f>
        <v>1</v>
      </c>
      <c r="I164" s="1">
        <v>6080000</v>
      </c>
      <c r="J164" s="8">
        <v>6080000</v>
      </c>
      <c r="K164" s="2">
        <f>I164/C164</f>
        <v>0.27826086956521739</v>
      </c>
      <c r="L164" s="2">
        <f>J164/C164</f>
        <v>0.27826086956521739</v>
      </c>
      <c r="M164" s="7" t="s">
        <v>0</v>
      </c>
      <c r="N164" s="26" t="s">
        <v>1061</v>
      </c>
      <c r="O164" t="s">
        <v>1062</v>
      </c>
      <c r="P164" t="s">
        <v>1063</v>
      </c>
      <c r="Q164" t="s">
        <v>26</v>
      </c>
      <c r="R164" t="s">
        <v>27</v>
      </c>
      <c r="S164" s="15">
        <v>45590</v>
      </c>
      <c r="T164" s="15">
        <v>45594</v>
      </c>
      <c r="U164" s="15">
        <v>45657</v>
      </c>
      <c r="V164" t="s">
        <v>261</v>
      </c>
      <c r="W164" t="s">
        <v>633</v>
      </c>
      <c r="X164" t="s">
        <v>633</v>
      </c>
      <c r="AB164" s="26" t="s">
        <v>1064</v>
      </c>
    </row>
    <row r="165" spans="1:28">
      <c r="A165" t="s">
        <v>1065</v>
      </c>
      <c r="B165" t="s">
        <v>1066</v>
      </c>
      <c r="C165" s="1">
        <v>18258166</v>
      </c>
      <c r="D165" s="1">
        <v>16670500</v>
      </c>
      <c r="E165" s="1">
        <v>16670500</v>
      </c>
      <c r="F165" s="3">
        <v>0.91304351159913866</v>
      </c>
      <c r="G165" s="3">
        <v>0.91304351159913866</v>
      </c>
      <c r="H165" s="3" t="b">
        <f>Tabla2[[#This Row],[% Facturado]]=Tabla2[[#This Row],[% Pagado]]</f>
        <v>1</v>
      </c>
      <c r="I165" s="1">
        <v>16670500</v>
      </c>
      <c r="J165" s="8">
        <v>16670500</v>
      </c>
      <c r="K165" s="2">
        <f>I165/C165</f>
        <v>0.91304351159913866</v>
      </c>
      <c r="L165" s="2">
        <f>J165/C165</f>
        <v>0.91304351159913866</v>
      </c>
      <c r="M165" s="7" t="s">
        <v>0</v>
      </c>
      <c r="N165" s="26" t="s">
        <v>556</v>
      </c>
      <c r="O165" t="s">
        <v>1067</v>
      </c>
      <c r="P165" t="s">
        <v>1068</v>
      </c>
      <c r="Q165" t="s">
        <v>26</v>
      </c>
      <c r="R165" t="s">
        <v>27</v>
      </c>
      <c r="S165" s="15">
        <v>45576</v>
      </c>
      <c r="T165" s="15">
        <v>45581</v>
      </c>
      <c r="U165" s="15">
        <v>45657</v>
      </c>
      <c r="V165" t="s">
        <v>318</v>
      </c>
      <c r="W165" t="s">
        <v>400</v>
      </c>
      <c r="X165" t="s">
        <v>400</v>
      </c>
      <c r="Y165" s="7" t="s">
        <v>1069</v>
      </c>
      <c r="Z165" s="7" t="s">
        <v>1070</v>
      </c>
      <c r="AA165" s="25">
        <v>45736</v>
      </c>
      <c r="AB165" s="26" t="s">
        <v>556</v>
      </c>
    </row>
    <row r="166" spans="1:28">
      <c r="A166" t="s">
        <v>1071</v>
      </c>
      <c r="B166" t="s">
        <v>1072</v>
      </c>
      <c r="C166" s="1">
        <v>48000000</v>
      </c>
      <c r="D166" s="1">
        <v>47800000</v>
      </c>
      <c r="E166" s="1">
        <v>41800000</v>
      </c>
      <c r="F166" s="3">
        <v>0.99583333333333335</v>
      </c>
      <c r="G166" s="3">
        <v>0.87083333333333335</v>
      </c>
      <c r="H166" s="3" t="b">
        <f>Tabla2[[#This Row],[% Facturado]]=Tabla2[[#This Row],[% Pagado]]</f>
        <v>0</v>
      </c>
      <c r="I166" s="1">
        <v>47800000</v>
      </c>
      <c r="J166" s="8">
        <v>47800000</v>
      </c>
      <c r="K166" s="2">
        <f>I166/C166</f>
        <v>0.99583333333333335</v>
      </c>
      <c r="L166" s="2">
        <f>J166/C166</f>
        <v>0.99583333333333335</v>
      </c>
      <c r="M166" s="7" t="s">
        <v>1</v>
      </c>
      <c r="N166" t="s">
        <v>248</v>
      </c>
      <c r="O166" t="s">
        <v>1073</v>
      </c>
      <c r="P166" t="s">
        <v>1074</v>
      </c>
      <c r="Q166" t="s">
        <v>26</v>
      </c>
      <c r="R166" t="s">
        <v>27</v>
      </c>
      <c r="S166" s="15">
        <v>45771</v>
      </c>
      <c r="T166" s="15">
        <v>45779</v>
      </c>
      <c r="U166" s="15">
        <v>46022</v>
      </c>
      <c r="V166" t="s">
        <v>1075</v>
      </c>
      <c r="W166" t="s">
        <v>36</v>
      </c>
      <c r="X166" t="s">
        <v>37</v>
      </c>
      <c r="Y166" s="7">
        <v>8</v>
      </c>
      <c r="Z166" s="7">
        <v>2026</v>
      </c>
      <c r="AA166" s="25">
        <v>46107</v>
      </c>
      <c r="AB166" s="26" t="s">
        <v>198</v>
      </c>
    </row>
    <row r="167" spans="1:28">
      <c r="A167" t="s">
        <v>1076</v>
      </c>
      <c r="B167" t="s">
        <v>1077</v>
      </c>
      <c r="C167" s="1">
        <v>23200000</v>
      </c>
      <c r="D167" s="1">
        <v>21363333</v>
      </c>
      <c r="E167" s="1">
        <v>21363333</v>
      </c>
      <c r="F167" s="3">
        <v>0.92083331896551723</v>
      </c>
      <c r="G167" s="3">
        <v>0.92083331896551723</v>
      </c>
      <c r="H167" s="3" t="b">
        <f>Tabla2[[#This Row],[% Facturado]]=Tabla2[[#This Row],[% Pagado]]</f>
        <v>1</v>
      </c>
      <c r="I167" s="1">
        <v>21363333</v>
      </c>
      <c r="J167" s="8">
        <v>21363333</v>
      </c>
      <c r="K167" s="2">
        <f>I167/C167</f>
        <v>0.92083331896551723</v>
      </c>
      <c r="L167" s="2">
        <f>J167/C167</f>
        <v>0.92083331896551723</v>
      </c>
      <c r="M167" s="7" t="s">
        <v>0</v>
      </c>
      <c r="N167"/>
      <c r="O167" t="s">
        <v>824</v>
      </c>
      <c r="P167" t="s">
        <v>1078</v>
      </c>
      <c r="Q167" t="s">
        <v>26</v>
      </c>
      <c r="R167" t="s">
        <v>27</v>
      </c>
      <c r="S167" s="15">
        <v>45772</v>
      </c>
      <c r="T167" s="15">
        <v>45797</v>
      </c>
      <c r="U167" s="15">
        <v>46022</v>
      </c>
      <c r="V167" t="s">
        <v>416</v>
      </c>
      <c r="W167" t="s">
        <v>118</v>
      </c>
      <c r="X167" t="s">
        <v>56</v>
      </c>
      <c r="AB167" s="26" t="s">
        <v>198</v>
      </c>
    </row>
    <row r="168" spans="1:28">
      <c r="A168" t="s">
        <v>1079</v>
      </c>
      <c r="B168" t="s">
        <v>1080</v>
      </c>
      <c r="C168" s="1">
        <v>44000000</v>
      </c>
      <c r="D168" s="1">
        <v>40516667</v>
      </c>
      <c r="E168" s="1">
        <v>29516667</v>
      </c>
      <c r="F168" s="3">
        <v>0.92083334090909086</v>
      </c>
      <c r="G168" s="3">
        <v>0.67083334090909086</v>
      </c>
      <c r="H168" s="3" t="b">
        <f>Tabla2[[#This Row],[% Facturado]]=Tabla2[[#This Row],[% Pagado]]</f>
        <v>0</v>
      </c>
      <c r="I168" s="1">
        <v>40516667</v>
      </c>
      <c r="J168" s="8">
        <v>40516667</v>
      </c>
      <c r="K168" s="2">
        <f>I168/C168</f>
        <v>0.92083334090909086</v>
      </c>
      <c r="L168" s="2">
        <f>J168/C168</f>
        <v>0.92083334090909086</v>
      </c>
      <c r="M168" s="7" t="s">
        <v>1</v>
      </c>
      <c r="N168" t="s">
        <v>248</v>
      </c>
      <c r="O168" t="s">
        <v>814</v>
      </c>
      <c r="P168" t="s">
        <v>1081</v>
      </c>
      <c r="Q168" t="s">
        <v>26</v>
      </c>
      <c r="R168" t="s">
        <v>27</v>
      </c>
      <c r="S168" s="15">
        <v>45792</v>
      </c>
      <c r="T168" s="15">
        <v>45797</v>
      </c>
      <c r="U168" s="15">
        <v>46022</v>
      </c>
      <c r="V168" t="s">
        <v>1082</v>
      </c>
      <c r="W168" t="s">
        <v>141</v>
      </c>
      <c r="X168" t="s">
        <v>1083</v>
      </c>
      <c r="Y168" s="7" t="s">
        <v>860</v>
      </c>
      <c r="Z168" s="7" t="s">
        <v>254</v>
      </c>
      <c r="AA168" s="25" t="s">
        <v>1084</v>
      </c>
    </row>
    <row r="169" spans="1:28">
      <c r="A169" t="s">
        <v>1085</v>
      </c>
      <c r="B169" t="s">
        <v>1086</v>
      </c>
      <c r="C169" s="1">
        <v>9200000</v>
      </c>
      <c r="D169" s="1">
        <v>9120000</v>
      </c>
      <c r="E169" s="1">
        <v>5040000</v>
      </c>
      <c r="F169" s="3">
        <v>0.99130434782608701</v>
      </c>
      <c r="G169" s="3">
        <v>0.54782608695652169</v>
      </c>
      <c r="H169" s="3" t="b">
        <f>Tabla2[[#This Row],[% Facturado]]=Tabla2[[#This Row],[% Pagado]]</f>
        <v>0</v>
      </c>
      <c r="I169" s="1">
        <v>9120000</v>
      </c>
      <c r="J169" s="8">
        <v>9120000</v>
      </c>
      <c r="K169" s="2">
        <f>I169/C169</f>
        <v>0.99130434782608701</v>
      </c>
      <c r="L169" s="2">
        <f>J169/C169</f>
        <v>0.99130434782608701</v>
      </c>
      <c r="M169" s="7" t="s">
        <v>1</v>
      </c>
      <c r="N169" t="s">
        <v>248</v>
      </c>
      <c r="O169" t="s">
        <v>208</v>
      </c>
      <c r="P169" t="s">
        <v>1087</v>
      </c>
      <c r="Q169" t="s">
        <v>26</v>
      </c>
      <c r="R169" t="s">
        <v>27</v>
      </c>
      <c r="S169" s="15">
        <v>45569</v>
      </c>
      <c r="T169" s="15">
        <v>45575</v>
      </c>
      <c r="U169" s="15">
        <v>45657</v>
      </c>
      <c r="V169" t="s">
        <v>131</v>
      </c>
      <c r="W169" t="s">
        <v>210</v>
      </c>
      <c r="X169" t="s">
        <v>210</v>
      </c>
      <c r="Y169" s="7" t="s">
        <v>387</v>
      </c>
      <c r="Z169" s="7">
        <v>2024</v>
      </c>
      <c r="AA169" s="25" t="s">
        <v>1088</v>
      </c>
      <c r="AB169" s="26" t="s">
        <v>1089</v>
      </c>
    </row>
    <row r="170" spans="1:28">
      <c r="A170" t="s">
        <v>1090</v>
      </c>
      <c r="B170" t="s">
        <v>1091</v>
      </c>
      <c r="C170" s="1">
        <v>27500000</v>
      </c>
      <c r="D170" s="1">
        <v>25116667</v>
      </c>
      <c r="E170" s="1">
        <v>19616667</v>
      </c>
      <c r="F170" s="3">
        <v>0.91333334545454548</v>
      </c>
      <c r="G170" s="3">
        <v>0.71333334545454541</v>
      </c>
      <c r="H170" s="3" t="b">
        <f>Tabla2[[#This Row],[% Facturado]]=Tabla2[[#This Row],[% Pagado]]</f>
        <v>0</v>
      </c>
      <c r="I170" s="1">
        <v>25116667</v>
      </c>
      <c r="J170" s="8">
        <v>25116667</v>
      </c>
      <c r="K170" s="2">
        <f>I170/C170</f>
        <v>0.91333334545454548</v>
      </c>
      <c r="L170" s="2">
        <f>J170/C170</f>
        <v>0.91333334545454548</v>
      </c>
      <c r="M170" s="7" t="s">
        <v>1</v>
      </c>
      <c r="N170" t="s">
        <v>248</v>
      </c>
      <c r="O170" t="s">
        <v>1092</v>
      </c>
      <c r="P170" t="s">
        <v>1093</v>
      </c>
      <c r="Q170" t="s">
        <v>26</v>
      </c>
      <c r="R170" t="s">
        <v>27</v>
      </c>
      <c r="S170" s="15">
        <v>45881</v>
      </c>
      <c r="T170" s="15">
        <v>45883</v>
      </c>
      <c r="U170" s="15">
        <v>46022</v>
      </c>
      <c r="V170" t="s">
        <v>67</v>
      </c>
      <c r="W170" t="s">
        <v>36</v>
      </c>
      <c r="X170" t="s">
        <v>1094</v>
      </c>
      <c r="Y170" s="7">
        <v>3</v>
      </c>
      <c r="Z170" s="7">
        <v>2025</v>
      </c>
      <c r="AA170" s="25">
        <v>45968</v>
      </c>
    </row>
    <row r="171" spans="1:28">
      <c r="A171" t="s">
        <v>1095</v>
      </c>
      <c r="B171" t="s">
        <v>1096</v>
      </c>
      <c r="C171" s="1">
        <v>23200000</v>
      </c>
      <c r="D171" s="1">
        <v>21266667</v>
      </c>
      <c r="E171" s="1">
        <v>21266667</v>
      </c>
      <c r="F171" s="3">
        <v>0.91666668103448279</v>
      </c>
      <c r="G171" s="3">
        <v>0.91666668103448279</v>
      </c>
      <c r="H171" s="3" t="b">
        <f>Tabla2[[#This Row],[% Facturado]]=Tabla2[[#This Row],[% Pagado]]</f>
        <v>1</v>
      </c>
      <c r="I171" s="1">
        <v>21266667</v>
      </c>
      <c r="J171" s="8">
        <v>21266667</v>
      </c>
      <c r="K171" s="2">
        <f>I171/C171</f>
        <v>0.91666668103448279</v>
      </c>
      <c r="L171" s="2">
        <f>J171/C171</f>
        <v>0.91666668103448279</v>
      </c>
      <c r="M171" s="7" t="s">
        <v>0</v>
      </c>
      <c r="N171"/>
      <c r="O171" t="s">
        <v>249</v>
      </c>
      <c r="P171" t="s">
        <v>1097</v>
      </c>
      <c r="Q171" t="s">
        <v>26</v>
      </c>
      <c r="R171" t="s">
        <v>27</v>
      </c>
      <c r="S171" s="15">
        <v>45730</v>
      </c>
      <c r="T171" s="15">
        <v>45734</v>
      </c>
      <c r="U171" s="15">
        <v>45978</v>
      </c>
      <c r="V171" t="s">
        <v>251</v>
      </c>
      <c r="W171" t="s">
        <v>252</v>
      </c>
      <c r="X171" t="s">
        <v>56</v>
      </c>
    </row>
    <row r="172" spans="1:28">
      <c r="A172" t="s">
        <v>1098</v>
      </c>
      <c r="B172" t="s">
        <v>1099</v>
      </c>
      <c r="C172" s="1">
        <v>23200000</v>
      </c>
      <c r="D172" s="1">
        <v>22813333</v>
      </c>
      <c r="E172" s="1">
        <v>19913333</v>
      </c>
      <c r="F172" s="3">
        <v>0.98333331896551723</v>
      </c>
      <c r="G172" s="3">
        <v>0.85833331896551723</v>
      </c>
      <c r="H172" s="3" t="b">
        <f>Tabla2[[#This Row],[% Facturado]]=Tabla2[[#This Row],[% Pagado]]</f>
        <v>0</v>
      </c>
      <c r="I172" s="1">
        <v>22813333</v>
      </c>
      <c r="J172" s="8">
        <v>22813333</v>
      </c>
      <c r="K172" s="2">
        <f>I172/C172</f>
        <v>0.98333331896551723</v>
      </c>
      <c r="L172" s="2">
        <f>J172/C172</f>
        <v>0.98333331896551723</v>
      </c>
      <c r="M172" s="7" t="s">
        <v>0</v>
      </c>
      <c r="N172"/>
      <c r="O172" t="s">
        <v>824</v>
      </c>
      <c r="P172" t="s">
        <v>1100</v>
      </c>
      <c r="Q172" t="s">
        <v>26</v>
      </c>
      <c r="R172" t="s">
        <v>27</v>
      </c>
      <c r="S172" s="15">
        <v>45772</v>
      </c>
      <c r="T172" s="15">
        <v>45782</v>
      </c>
      <c r="U172" s="15">
        <v>46022</v>
      </c>
      <c r="V172" t="s">
        <v>1101</v>
      </c>
      <c r="W172" t="s">
        <v>118</v>
      </c>
      <c r="X172" t="s">
        <v>56</v>
      </c>
      <c r="Y172" s="7">
        <v>8</v>
      </c>
      <c r="Z172" s="7">
        <v>2026</v>
      </c>
      <c r="AA172" s="25">
        <v>46062</v>
      </c>
      <c r="AB172" s="26" t="s">
        <v>198</v>
      </c>
    </row>
    <row r="173" spans="1:28">
      <c r="A173" t="s">
        <v>1102</v>
      </c>
      <c r="B173" t="s">
        <v>1103</v>
      </c>
      <c r="C173" s="1">
        <v>9200000</v>
      </c>
      <c r="D173" s="1">
        <v>9120000</v>
      </c>
      <c r="E173" s="1">
        <v>5040000</v>
      </c>
      <c r="F173" s="3">
        <v>0.99130434782608701</v>
      </c>
      <c r="G173" s="3">
        <v>0.54782608695652169</v>
      </c>
      <c r="H173" s="3" t="b">
        <f>Tabla2[[#This Row],[% Facturado]]=Tabla2[[#This Row],[% Pagado]]</f>
        <v>0</v>
      </c>
      <c r="I173" s="1">
        <v>9120000</v>
      </c>
      <c r="J173" s="8">
        <v>9120000</v>
      </c>
      <c r="K173" s="2">
        <f>I173/C173</f>
        <v>0.99130434782608701</v>
      </c>
      <c r="L173" s="2">
        <f>J173/C173</f>
        <v>0.99130434782608701</v>
      </c>
      <c r="M173" s="7" t="s">
        <v>1</v>
      </c>
      <c r="N173" t="s">
        <v>248</v>
      </c>
      <c r="O173" t="s">
        <v>208</v>
      </c>
      <c r="P173" t="s">
        <v>1104</v>
      </c>
      <c r="Q173" t="s">
        <v>26</v>
      </c>
      <c r="R173" t="s">
        <v>27</v>
      </c>
      <c r="S173" s="15">
        <v>45569</v>
      </c>
      <c r="T173" s="15">
        <v>45575</v>
      </c>
      <c r="U173" s="15">
        <v>45657</v>
      </c>
      <c r="V173" t="s">
        <v>131</v>
      </c>
      <c r="W173" t="s">
        <v>210</v>
      </c>
      <c r="X173" t="s">
        <v>210</v>
      </c>
      <c r="Y173" s="7" t="s">
        <v>387</v>
      </c>
      <c r="Z173" s="7">
        <v>2024</v>
      </c>
      <c r="AA173" s="25" t="s">
        <v>1105</v>
      </c>
      <c r="AB173" s="26" t="s">
        <v>1106</v>
      </c>
    </row>
    <row r="174" spans="1:28">
      <c r="A174" t="s">
        <v>1107</v>
      </c>
      <c r="B174" t="s">
        <v>1108</v>
      </c>
      <c r="C174" s="1">
        <v>22000000</v>
      </c>
      <c r="D174" s="1">
        <v>16500000</v>
      </c>
      <c r="E174" s="1">
        <v>11000000</v>
      </c>
      <c r="F174" s="3">
        <v>0.75</v>
      </c>
      <c r="G174" s="3">
        <v>0.5</v>
      </c>
      <c r="H174" s="3" t="b">
        <f>Tabla2[[#This Row],[% Facturado]]=Tabla2[[#This Row],[% Pagado]]</f>
        <v>0</v>
      </c>
      <c r="I174" s="1">
        <v>16500000</v>
      </c>
      <c r="J174" s="8">
        <v>16500000</v>
      </c>
      <c r="K174" s="2">
        <f>I174/C174</f>
        <v>0.75</v>
      </c>
      <c r="L174" s="2">
        <f>J174/C174</f>
        <v>0.75</v>
      </c>
      <c r="M174" s="7" t="s">
        <v>1</v>
      </c>
      <c r="N174" t="s">
        <v>1109</v>
      </c>
      <c r="O174" t="s">
        <v>1110</v>
      </c>
      <c r="P174" t="s">
        <v>1111</v>
      </c>
      <c r="Q174" t="s">
        <v>26</v>
      </c>
      <c r="R174" t="s">
        <v>27</v>
      </c>
      <c r="S174" s="15">
        <v>45915</v>
      </c>
      <c r="T174" s="15">
        <v>45926</v>
      </c>
      <c r="U174" s="15">
        <v>46022</v>
      </c>
      <c r="V174" t="s">
        <v>1112</v>
      </c>
      <c r="W174" t="s">
        <v>193</v>
      </c>
      <c r="X174" t="s">
        <v>1113</v>
      </c>
      <c r="Y174" s="7">
        <v>2</v>
      </c>
      <c r="Z174" s="7">
        <v>2025</v>
      </c>
      <c r="AA174" s="25">
        <v>46000</v>
      </c>
    </row>
    <row r="175" spans="1:28">
      <c r="A175" t="s">
        <v>1114</v>
      </c>
      <c r="B175" t="s">
        <v>1115</v>
      </c>
      <c r="C175" s="1">
        <v>61520000</v>
      </c>
      <c r="D175" s="1">
        <v>33323334</v>
      </c>
      <c r="E175" s="1">
        <v>33323334</v>
      </c>
      <c r="F175" s="3">
        <v>0.54166667750325093</v>
      </c>
      <c r="G175" s="3">
        <v>0.54166667750325093</v>
      </c>
      <c r="H175" s="3" t="b">
        <f>Tabla2[[#This Row],[% Facturado]]=Tabla2[[#This Row],[% Pagado]]</f>
        <v>1</v>
      </c>
      <c r="I175" s="1">
        <v>33323334</v>
      </c>
      <c r="J175" s="8">
        <v>33323334</v>
      </c>
      <c r="K175" s="2">
        <f>I175/C175</f>
        <v>0.54166667750325093</v>
      </c>
      <c r="L175" s="2">
        <f>J175/C175</f>
        <v>0.54166667750325093</v>
      </c>
      <c r="M175" s="7" t="s">
        <v>0</v>
      </c>
      <c r="N175"/>
      <c r="O175" t="s">
        <v>1116</v>
      </c>
      <c r="P175" t="s">
        <v>1117</v>
      </c>
      <c r="Q175" t="s">
        <v>26</v>
      </c>
      <c r="R175" t="s">
        <v>27</v>
      </c>
      <c r="S175" s="15">
        <v>45779</v>
      </c>
      <c r="T175" s="15">
        <v>45785</v>
      </c>
      <c r="U175" s="15">
        <v>46022</v>
      </c>
      <c r="V175" t="s">
        <v>1118</v>
      </c>
      <c r="W175" t="s">
        <v>126</v>
      </c>
      <c r="X175" t="s">
        <v>884</v>
      </c>
    </row>
    <row r="176" spans="1:28">
      <c r="A176" t="s">
        <v>1119</v>
      </c>
      <c r="B176" t="s">
        <v>1120</v>
      </c>
      <c r="C176" s="1">
        <v>46405900</v>
      </c>
      <c r="D176" s="1">
        <v>46405876</v>
      </c>
      <c r="E176" s="1">
        <v>0</v>
      </c>
      <c r="F176" s="3">
        <v>0.99999948282438222</v>
      </c>
      <c r="G176" s="3">
        <v>0</v>
      </c>
      <c r="H176" s="3" t="b">
        <f>Tabla2[[#This Row],[% Facturado]]=Tabla2[[#This Row],[% Pagado]]</f>
        <v>0</v>
      </c>
      <c r="I176" s="1">
        <v>46405876</v>
      </c>
      <c r="J176" s="8">
        <v>46405876</v>
      </c>
      <c r="K176" s="2">
        <f>I176/C176</f>
        <v>0.99999948282438222</v>
      </c>
      <c r="L176" s="2">
        <f>J176/C176</f>
        <v>0.99999948282438222</v>
      </c>
      <c r="M176" s="7" t="s">
        <v>1</v>
      </c>
      <c r="N176" t="s">
        <v>248</v>
      </c>
      <c r="O176" t="s">
        <v>1121</v>
      </c>
      <c r="P176" t="s">
        <v>1122</v>
      </c>
      <c r="Q176" t="s">
        <v>384</v>
      </c>
      <c r="R176" t="s">
        <v>78</v>
      </c>
      <c r="S176" s="15">
        <v>45985</v>
      </c>
      <c r="T176" s="15">
        <v>45995</v>
      </c>
      <c r="U176" s="15">
        <v>46022</v>
      </c>
      <c r="V176" t="s">
        <v>1123</v>
      </c>
      <c r="W176" t="s">
        <v>141</v>
      </c>
      <c r="X176" t="s">
        <v>889</v>
      </c>
      <c r="Y176" s="7" t="s">
        <v>582</v>
      </c>
      <c r="AB176" s="26" t="s">
        <v>1124</v>
      </c>
    </row>
    <row r="177" spans="1:28">
      <c r="A177" t="s">
        <v>1125</v>
      </c>
      <c r="B177" t="s">
        <v>1126</v>
      </c>
      <c r="C177" s="1">
        <v>10733333</v>
      </c>
      <c r="D177" s="1">
        <v>10360000</v>
      </c>
      <c r="E177" s="1">
        <v>5600000</v>
      </c>
      <c r="F177" s="3">
        <v>0.96521742128004417</v>
      </c>
      <c r="G177" s="3">
        <v>0.52173914663786169</v>
      </c>
      <c r="H177" s="3" t="b">
        <f>Tabla2[[#This Row],[% Facturado]]=Tabla2[[#This Row],[% Pagado]]</f>
        <v>0</v>
      </c>
      <c r="I177" s="1">
        <v>10360000</v>
      </c>
      <c r="J177" s="8">
        <v>10360000</v>
      </c>
      <c r="K177" s="2">
        <f>I177/C177</f>
        <v>0.96521742128004417</v>
      </c>
      <c r="L177" s="2">
        <f>J177/C177</f>
        <v>0.96521742128004417</v>
      </c>
      <c r="M177" s="7" t="s">
        <v>1</v>
      </c>
      <c r="N177" t="s">
        <v>248</v>
      </c>
      <c r="O177" t="s">
        <v>1127</v>
      </c>
      <c r="P177" t="s">
        <v>453</v>
      </c>
      <c r="Q177" t="s">
        <v>26</v>
      </c>
      <c r="R177" t="s">
        <v>27</v>
      </c>
      <c r="S177" s="15">
        <v>45567</v>
      </c>
      <c r="T177" s="15">
        <v>45575</v>
      </c>
      <c r="U177" s="15">
        <v>45657</v>
      </c>
      <c r="V177" t="s">
        <v>131</v>
      </c>
      <c r="W177" t="s">
        <v>1128</v>
      </c>
      <c r="X177" t="s">
        <v>1128</v>
      </c>
      <c r="Y177" s="7" t="s">
        <v>387</v>
      </c>
      <c r="Z177" s="7">
        <v>2024</v>
      </c>
      <c r="AA177" s="25" t="s">
        <v>1129</v>
      </c>
      <c r="AB177" s="26" t="s">
        <v>213</v>
      </c>
    </row>
    <row r="178" spans="1:28">
      <c r="A178" t="s">
        <v>1130</v>
      </c>
      <c r="B178" t="s">
        <v>1131</v>
      </c>
      <c r="C178" s="1">
        <v>34200000</v>
      </c>
      <c r="D178" s="1">
        <v>32870000</v>
      </c>
      <c r="E178" s="1">
        <v>32870000</v>
      </c>
      <c r="F178" s="3">
        <v>0.96111111111111114</v>
      </c>
      <c r="G178" s="3">
        <v>0.96111111111111114</v>
      </c>
      <c r="H178" s="3" t="b">
        <f>Tabla2[[#This Row],[% Facturado]]=Tabla2[[#This Row],[% Pagado]]</f>
        <v>1</v>
      </c>
      <c r="I178" s="1">
        <v>32870000</v>
      </c>
      <c r="J178" s="8">
        <v>32870000</v>
      </c>
      <c r="K178" s="2">
        <f>I178/C178</f>
        <v>0.96111111111111114</v>
      </c>
      <c r="L178" s="2">
        <f>J178/C178</f>
        <v>0.96111111111111114</v>
      </c>
      <c r="M178" s="7" t="s">
        <v>0</v>
      </c>
      <c r="N178" t="s">
        <v>1132</v>
      </c>
      <c r="O178" t="s">
        <v>1133</v>
      </c>
      <c r="P178" t="s">
        <v>1134</v>
      </c>
      <c r="Q178" t="s">
        <v>26</v>
      </c>
      <c r="R178" t="s">
        <v>27</v>
      </c>
      <c r="S178" s="15">
        <v>45356</v>
      </c>
      <c r="T178" s="15">
        <v>45359</v>
      </c>
      <c r="U178" s="15">
        <v>45480</v>
      </c>
      <c r="V178" t="s">
        <v>1135</v>
      </c>
      <c r="W178" t="s">
        <v>48</v>
      </c>
      <c r="X178" t="s">
        <v>48</v>
      </c>
    </row>
    <row r="179" spans="1:28">
      <c r="A179" t="s">
        <v>1136</v>
      </c>
      <c r="B179" t="s">
        <v>1137</v>
      </c>
      <c r="C179" s="1">
        <v>34400000</v>
      </c>
      <c r="D179" s="1">
        <v>29670000</v>
      </c>
      <c r="E179" s="1">
        <v>25226667</v>
      </c>
      <c r="F179" s="3">
        <v>0.86250000000000004</v>
      </c>
      <c r="G179" s="3">
        <v>0.73333334302325581</v>
      </c>
      <c r="H179" s="3" t="b">
        <f>Tabla2[[#This Row],[% Facturado]]=Tabla2[[#This Row],[% Pagado]]</f>
        <v>0</v>
      </c>
      <c r="I179" s="1">
        <v>29670000</v>
      </c>
      <c r="J179" s="8">
        <v>29670000</v>
      </c>
      <c r="K179" s="2">
        <f>I179/C179</f>
        <v>0.86250000000000004</v>
      </c>
      <c r="L179" s="2">
        <f>J179/C179</f>
        <v>0.86250000000000004</v>
      </c>
      <c r="M179" s="7" t="s">
        <v>1</v>
      </c>
      <c r="N179" t="s">
        <v>248</v>
      </c>
      <c r="O179" t="s">
        <v>375</v>
      </c>
      <c r="P179" t="s">
        <v>1138</v>
      </c>
      <c r="Q179" t="s">
        <v>26</v>
      </c>
      <c r="R179" t="s">
        <v>27</v>
      </c>
      <c r="S179" s="15">
        <v>45772</v>
      </c>
      <c r="T179" s="15">
        <v>45779</v>
      </c>
      <c r="U179" s="15">
        <v>46023</v>
      </c>
      <c r="V179" t="s">
        <v>225</v>
      </c>
      <c r="W179" t="s">
        <v>118</v>
      </c>
      <c r="X179" t="s">
        <v>48</v>
      </c>
      <c r="Y179" s="7" t="s">
        <v>860</v>
      </c>
      <c r="Z179" s="7" t="s">
        <v>254</v>
      </c>
      <c r="AA179" s="25" t="s">
        <v>1139</v>
      </c>
    </row>
    <row r="180" spans="1:28">
      <c r="A180" t="s">
        <v>1140</v>
      </c>
      <c r="B180" t="s">
        <v>1141</v>
      </c>
      <c r="C180" s="1">
        <v>24000000</v>
      </c>
      <c r="D180" s="1">
        <v>22400000</v>
      </c>
      <c r="E180" s="1">
        <v>22400000</v>
      </c>
      <c r="F180" s="3">
        <v>0.93333333333333335</v>
      </c>
      <c r="G180" s="3">
        <v>0.93333333333333335</v>
      </c>
      <c r="H180" s="3" t="b">
        <f>Tabla2[[#This Row],[% Facturado]]=Tabla2[[#This Row],[% Pagado]]</f>
        <v>1</v>
      </c>
      <c r="I180" s="1">
        <v>22400000</v>
      </c>
      <c r="J180" s="8">
        <v>22400000</v>
      </c>
      <c r="K180" s="2">
        <f>I180/C180</f>
        <v>0.93333333333333335</v>
      </c>
      <c r="L180" s="2">
        <f>J180/C180</f>
        <v>0.93333333333333335</v>
      </c>
      <c r="M180" s="7" t="s">
        <v>0</v>
      </c>
      <c r="N180" t="s">
        <v>1142</v>
      </c>
      <c r="O180" t="s">
        <v>1143</v>
      </c>
      <c r="P180" t="s">
        <v>1144</v>
      </c>
      <c r="Q180" t="s">
        <v>26</v>
      </c>
      <c r="R180" t="s">
        <v>27</v>
      </c>
      <c r="S180" s="15">
        <v>45631</v>
      </c>
      <c r="T180" s="15">
        <v>45635</v>
      </c>
      <c r="U180" s="15">
        <v>45755</v>
      </c>
      <c r="V180" t="s">
        <v>28</v>
      </c>
      <c r="W180" t="s">
        <v>1145</v>
      </c>
      <c r="X180" t="s">
        <v>1145</v>
      </c>
    </row>
    <row r="181" spans="1:28">
      <c r="A181" t="s">
        <v>1146</v>
      </c>
      <c r="B181" t="s">
        <v>1147</v>
      </c>
      <c r="C181" s="1">
        <v>14400000</v>
      </c>
      <c r="D181" s="1">
        <v>13632000</v>
      </c>
      <c r="E181" s="1">
        <v>13632000</v>
      </c>
      <c r="F181" s="3">
        <v>0.94666666666666666</v>
      </c>
      <c r="G181" s="3">
        <v>0.94666666666666666</v>
      </c>
      <c r="H181" s="3" t="b">
        <f>Tabla2[[#This Row],[% Facturado]]=Tabla2[[#This Row],[% Pagado]]</f>
        <v>1</v>
      </c>
      <c r="I181" s="1">
        <v>13632000</v>
      </c>
      <c r="J181" s="8">
        <v>13632000</v>
      </c>
      <c r="K181" s="2">
        <f>I181/C181</f>
        <v>0.94666666666666666</v>
      </c>
      <c r="L181" s="2">
        <f>J181/C181</f>
        <v>0.94666666666666666</v>
      </c>
      <c r="M181" s="7" t="s">
        <v>0</v>
      </c>
      <c r="N181" t="s">
        <v>1148</v>
      </c>
      <c r="O181" t="s">
        <v>1149</v>
      </c>
      <c r="P181" t="s">
        <v>1150</v>
      </c>
      <c r="Q181" t="s">
        <v>26</v>
      </c>
      <c r="R181" t="s">
        <v>27</v>
      </c>
      <c r="S181" s="15">
        <v>45527</v>
      </c>
      <c r="T181" s="15">
        <v>45530</v>
      </c>
      <c r="U181" s="15">
        <v>45651</v>
      </c>
      <c r="V181" t="s">
        <v>1151</v>
      </c>
      <c r="W181" t="s">
        <v>62</v>
      </c>
      <c r="X181" t="s">
        <v>62</v>
      </c>
    </row>
    <row r="182" spans="1:28" ht="45.75">
      <c r="A182" t="s">
        <v>1152</v>
      </c>
      <c r="B182" t="s">
        <v>1153</v>
      </c>
      <c r="C182" s="1">
        <v>33000000</v>
      </c>
      <c r="D182" s="1">
        <v>27133333</v>
      </c>
      <c r="E182" s="1">
        <v>27133333</v>
      </c>
      <c r="F182" s="3">
        <v>0.82222221212121216</v>
      </c>
      <c r="G182" s="3">
        <v>0.82222221212121216</v>
      </c>
      <c r="H182" s="3" t="b">
        <f>Tabla2[[#This Row],[% Facturado]]=Tabla2[[#This Row],[% Pagado]]</f>
        <v>1</v>
      </c>
      <c r="I182" s="1">
        <v>27133333</v>
      </c>
      <c r="J182" s="8">
        <v>27133333</v>
      </c>
      <c r="K182" s="2">
        <f>I182/C182</f>
        <v>0.82222221212121216</v>
      </c>
      <c r="L182" s="2">
        <f>J182/C182</f>
        <v>0.82222221212121216</v>
      </c>
      <c r="M182" s="7" t="s">
        <v>0</v>
      </c>
      <c r="N182" s="33" t="s">
        <v>1154</v>
      </c>
      <c r="O182" t="s">
        <v>1155</v>
      </c>
      <c r="P182" t="s">
        <v>1156</v>
      </c>
      <c r="Q182" t="s">
        <v>26</v>
      </c>
      <c r="R182" t="s">
        <v>27</v>
      </c>
      <c r="S182" s="15">
        <v>45833</v>
      </c>
      <c r="T182" s="15">
        <v>45841</v>
      </c>
      <c r="U182" s="15">
        <v>46022</v>
      </c>
      <c r="V182" t="s">
        <v>1157</v>
      </c>
      <c r="W182" t="s">
        <v>118</v>
      </c>
      <c r="X182" t="s">
        <v>119</v>
      </c>
      <c r="AB182" s="33" t="s">
        <v>1154</v>
      </c>
    </row>
    <row r="183" spans="1:28" ht="91.5">
      <c r="A183" t="s">
        <v>1158</v>
      </c>
      <c r="B183" t="s">
        <v>1159</v>
      </c>
      <c r="C183" s="1">
        <v>44000000</v>
      </c>
      <c r="D183" s="1">
        <v>39233333</v>
      </c>
      <c r="E183" s="1">
        <v>39233333</v>
      </c>
      <c r="F183" s="3">
        <v>0.89166665909090914</v>
      </c>
      <c r="G183" s="3">
        <v>0.89166665909090914</v>
      </c>
      <c r="H183" s="3" t="b">
        <f>Tabla2[[#This Row],[% Facturado]]=Tabla2[[#This Row],[% Pagado]]</f>
        <v>1</v>
      </c>
      <c r="I183" s="1">
        <v>39233333</v>
      </c>
      <c r="J183" s="8">
        <v>39233333</v>
      </c>
      <c r="K183" s="2">
        <f>I183/C183</f>
        <v>0.89166665909090914</v>
      </c>
      <c r="L183" s="2">
        <f>J183/C183</f>
        <v>0.89166665909090914</v>
      </c>
      <c r="M183" s="7" t="s">
        <v>0</v>
      </c>
      <c r="N183" s="9" t="s">
        <v>391</v>
      </c>
      <c r="O183" t="s">
        <v>1160</v>
      </c>
      <c r="P183" t="s">
        <v>1161</v>
      </c>
      <c r="Q183" t="s">
        <v>26</v>
      </c>
      <c r="R183" t="s">
        <v>27</v>
      </c>
      <c r="S183" s="15">
        <v>45791</v>
      </c>
      <c r="T183" s="15">
        <v>45804</v>
      </c>
      <c r="U183" s="15">
        <v>46022</v>
      </c>
      <c r="V183" t="s">
        <v>312</v>
      </c>
      <c r="W183" t="s">
        <v>103</v>
      </c>
      <c r="X183" s="7" t="s">
        <v>245</v>
      </c>
    </row>
    <row r="184" spans="1:28">
      <c r="A184" t="s">
        <v>1162</v>
      </c>
      <c r="B184" t="s">
        <v>1163</v>
      </c>
      <c r="C184" s="1">
        <v>86400000</v>
      </c>
      <c r="D184" s="1">
        <v>85866666</v>
      </c>
      <c r="E184" s="1">
        <v>71466666</v>
      </c>
      <c r="F184" s="3">
        <v>0.99382715277777778</v>
      </c>
      <c r="G184" s="3">
        <v>0.82716048611111115</v>
      </c>
      <c r="H184" s="3" t="b">
        <f>Tabla2[[#This Row],[% Facturado]]=Tabla2[[#This Row],[% Pagado]]</f>
        <v>0</v>
      </c>
      <c r="I184" s="1">
        <v>85866666</v>
      </c>
      <c r="J184" s="8">
        <v>85866666</v>
      </c>
      <c r="K184" s="2">
        <f>I184/C184</f>
        <v>0.99382715277777778</v>
      </c>
      <c r="L184" s="2">
        <f>J184/C184</f>
        <v>0.99382715277777778</v>
      </c>
      <c r="M184" s="7" t="s">
        <v>1</v>
      </c>
      <c r="N184" s="6" t="s">
        <v>248</v>
      </c>
      <c r="O184" t="s">
        <v>1164</v>
      </c>
      <c r="P184" t="s">
        <v>1165</v>
      </c>
      <c r="Q184" t="s">
        <v>26</v>
      </c>
      <c r="R184" t="s">
        <v>27</v>
      </c>
      <c r="S184" s="15">
        <v>45713</v>
      </c>
      <c r="T184" s="15">
        <v>45715</v>
      </c>
      <c r="U184" s="15">
        <v>45956</v>
      </c>
      <c r="V184" t="s">
        <v>946</v>
      </c>
      <c r="W184" t="s">
        <v>193</v>
      </c>
      <c r="X184" t="s">
        <v>386</v>
      </c>
      <c r="Y184" s="7" t="s">
        <v>1166</v>
      </c>
      <c r="Z184" s="7" t="s">
        <v>254</v>
      </c>
      <c r="AA184" s="25" t="s">
        <v>1167</v>
      </c>
    </row>
    <row r="185" spans="1:28" s="47" customFormat="1" ht="121.5">
      <c r="A185" s="47" t="s">
        <v>1168</v>
      </c>
      <c r="B185" s="47" t="s">
        <v>1169</v>
      </c>
      <c r="C185" s="48">
        <v>9583334</v>
      </c>
      <c r="D185" s="48">
        <v>9500000</v>
      </c>
      <c r="E185" s="48">
        <v>9500000</v>
      </c>
      <c r="F185" s="49">
        <v>0.99130427886578931</v>
      </c>
      <c r="G185" s="49">
        <v>0.99130427886578931</v>
      </c>
      <c r="H185" s="49" t="b">
        <f>Tabla2[[#This Row],[% Facturado]]=Tabla2[[#This Row],[% Pagado]]</f>
        <v>1</v>
      </c>
      <c r="I185" s="48">
        <v>9500000</v>
      </c>
      <c r="J185" s="48">
        <v>9500000</v>
      </c>
      <c r="K185" s="50">
        <f>I185/C185</f>
        <v>0.99130427886578931</v>
      </c>
      <c r="L185" s="50">
        <f>J185/C185</f>
        <v>0.99130427886578931</v>
      </c>
      <c r="M185" s="46" t="s">
        <v>0</v>
      </c>
      <c r="N185" s="51" t="s">
        <v>1170</v>
      </c>
      <c r="O185" s="47" t="s">
        <v>1171</v>
      </c>
      <c r="P185" s="47" t="s">
        <v>1172</v>
      </c>
      <c r="Q185" s="47" t="s">
        <v>26</v>
      </c>
      <c r="R185" s="47" t="s">
        <v>27</v>
      </c>
      <c r="S185" s="52">
        <v>45582</v>
      </c>
      <c r="T185" s="52">
        <v>45593</v>
      </c>
      <c r="U185" s="52">
        <v>45657</v>
      </c>
      <c r="V185" s="47" t="s">
        <v>1173</v>
      </c>
      <c r="W185" s="47" t="s">
        <v>1174</v>
      </c>
      <c r="X185" s="47" t="s">
        <v>1174</v>
      </c>
      <c r="Y185" s="46"/>
      <c r="Z185" s="46"/>
      <c r="AA185" s="53"/>
      <c r="AB185" s="31" t="s">
        <v>175</v>
      </c>
    </row>
    <row r="186" spans="1:28">
      <c r="A186" t="s">
        <v>1175</v>
      </c>
      <c r="B186" t="s">
        <v>1176</v>
      </c>
      <c r="C186" s="1">
        <v>76613333</v>
      </c>
      <c r="D186" s="1">
        <v>75480000</v>
      </c>
      <c r="E186" s="1">
        <v>71173333</v>
      </c>
      <c r="F186" s="3">
        <v>0.98520710487820706</v>
      </c>
      <c r="G186" s="3">
        <v>0.92899408253130045</v>
      </c>
      <c r="H186" s="3" t="b">
        <f>Tabla2[[#This Row],[% Facturado]]=Tabla2[[#This Row],[% Pagado]]</f>
        <v>0</v>
      </c>
      <c r="I186" s="1">
        <v>75480000</v>
      </c>
      <c r="J186" s="8">
        <v>75480000</v>
      </c>
      <c r="K186" s="2">
        <f>I186/C186</f>
        <v>0.98520710487820706</v>
      </c>
      <c r="L186" s="2">
        <f>J186/C186</f>
        <v>0.98520710487820706</v>
      </c>
      <c r="M186" s="7" t="s">
        <v>1</v>
      </c>
      <c r="N186" s="6" t="s">
        <v>248</v>
      </c>
      <c r="O186" t="s">
        <v>1177</v>
      </c>
      <c r="P186" t="s">
        <v>1178</v>
      </c>
      <c r="Q186" t="s">
        <v>26</v>
      </c>
      <c r="R186" t="s">
        <v>27</v>
      </c>
      <c r="S186" s="15">
        <v>45694</v>
      </c>
      <c r="T186" s="15">
        <v>45700</v>
      </c>
      <c r="U186" s="15">
        <v>45941</v>
      </c>
      <c r="V186" t="s">
        <v>1082</v>
      </c>
      <c r="W186" t="s">
        <v>1179</v>
      </c>
      <c r="X186" t="s">
        <v>1083</v>
      </c>
      <c r="Y186" s="7">
        <v>13</v>
      </c>
      <c r="Z186" s="7">
        <v>2026</v>
      </c>
      <c r="AA186" s="25" t="s">
        <v>582</v>
      </c>
    </row>
    <row r="187" spans="1:28">
      <c r="A187" t="s">
        <v>1180</v>
      </c>
      <c r="B187" t="s">
        <v>1181</v>
      </c>
      <c r="C187" s="1">
        <v>78400000</v>
      </c>
      <c r="D187" s="1">
        <v>57066667</v>
      </c>
      <c r="E187" s="1">
        <v>57066667</v>
      </c>
      <c r="F187" s="3">
        <v>0.72789116071428572</v>
      </c>
      <c r="G187" s="3">
        <v>0.72789116071428572</v>
      </c>
      <c r="H187" s="3" t="b">
        <f>Tabla2[[#This Row],[% Facturado]]=Tabla2[[#This Row],[% Pagado]]</f>
        <v>1</v>
      </c>
      <c r="I187" s="1">
        <v>57066667</v>
      </c>
      <c r="J187" s="8">
        <v>57066667</v>
      </c>
      <c r="K187" s="2">
        <f>I187/C187</f>
        <v>0.72789116071428572</v>
      </c>
      <c r="L187" s="2">
        <f>J187/C187</f>
        <v>0.72789116071428572</v>
      </c>
      <c r="M187" s="7" t="s">
        <v>0</v>
      </c>
      <c r="N187"/>
      <c r="O187" t="s">
        <v>1182</v>
      </c>
      <c r="P187" t="s">
        <v>1183</v>
      </c>
      <c r="Q187" t="s">
        <v>26</v>
      </c>
      <c r="R187" t="s">
        <v>27</v>
      </c>
      <c r="S187" s="15">
        <v>45737</v>
      </c>
      <c r="T187" s="15">
        <v>45743</v>
      </c>
      <c r="U187" s="15">
        <v>45987</v>
      </c>
      <c r="V187" t="s">
        <v>323</v>
      </c>
      <c r="W187" t="s">
        <v>68</v>
      </c>
      <c r="X187" t="s">
        <v>68</v>
      </c>
    </row>
    <row r="188" spans="1:28">
      <c r="A188" t="s">
        <v>1184</v>
      </c>
      <c r="B188" t="s">
        <v>1185</v>
      </c>
      <c r="C188" s="1">
        <v>14500000</v>
      </c>
      <c r="D188" s="1">
        <v>5800000</v>
      </c>
      <c r="E188" s="1">
        <v>5800000</v>
      </c>
      <c r="F188" s="3">
        <v>0.4</v>
      </c>
      <c r="G188" s="3">
        <v>0.4</v>
      </c>
      <c r="H188" s="3" t="b">
        <f>Tabla2[[#This Row],[% Facturado]]=Tabla2[[#This Row],[% Pagado]]</f>
        <v>1</v>
      </c>
      <c r="I188" s="1">
        <v>5800000</v>
      </c>
      <c r="J188" s="8">
        <v>5800000</v>
      </c>
      <c r="K188" s="2">
        <f>I188/C188</f>
        <v>0.4</v>
      </c>
      <c r="L188" s="2">
        <f>J188/C188</f>
        <v>0.4</v>
      </c>
      <c r="M188" s="7" t="s">
        <v>0</v>
      </c>
      <c r="N188"/>
      <c r="O188" t="s">
        <v>1186</v>
      </c>
      <c r="P188" t="s">
        <v>1187</v>
      </c>
      <c r="Q188" t="s">
        <v>26</v>
      </c>
      <c r="R188" t="s">
        <v>27</v>
      </c>
      <c r="S188" s="15">
        <v>45916</v>
      </c>
      <c r="T188" s="15">
        <v>45931</v>
      </c>
      <c r="U188" s="15">
        <v>46022</v>
      </c>
      <c r="V188" t="s">
        <v>1188</v>
      </c>
      <c r="W188" t="s">
        <v>36</v>
      </c>
      <c r="X188" t="s">
        <v>62</v>
      </c>
    </row>
    <row r="189" spans="1:28" ht="30.75">
      <c r="A189" t="s">
        <v>1189</v>
      </c>
      <c r="B189" t="s">
        <v>1190</v>
      </c>
      <c r="C189" s="1">
        <v>7520000</v>
      </c>
      <c r="D189" s="1">
        <v>6830667</v>
      </c>
      <c r="E189" s="1">
        <v>6830667</v>
      </c>
      <c r="F189" s="3">
        <v>0.90833337765957445</v>
      </c>
      <c r="G189" s="3">
        <v>0.90833337765957445</v>
      </c>
      <c r="H189" s="3" t="b">
        <f>Tabla2[[#This Row],[% Facturado]]=Tabla2[[#This Row],[% Pagado]]</f>
        <v>1</v>
      </c>
      <c r="I189" s="1">
        <v>6830667</v>
      </c>
      <c r="J189" s="8">
        <v>6830667</v>
      </c>
      <c r="K189" s="2">
        <f>I189/C189</f>
        <v>0.90833337765957445</v>
      </c>
      <c r="L189" s="2">
        <f>J189/C189</f>
        <v>0.90833337765957445</v>
      </c>
      <c r="M189" s="7" t="s">
        <v>0</v>
      </c>
      <c r="N189"/>
      <c r="O189" t="s">
        <v>781</v>
      </c>
      <c r="P189" t="s">
        <v>715</v>
      </c>
      <c r="Q189" t="s">
        <v>26</v>
      </c>
      <c r="R189" t="s">
        <v>27</v>
      </c>
      <c r="S189" s="15">
        <v>45390</v>
      </c>
      <c r="T189" s="15">
        <v>45393</v>
      </c>
      <c r="U189" s="15">
        <v>45514</v>
      </c>
      <c r="V189" t="s">
        <v>588</v>
      </c>
      <c r="W189" t="s">
        <v>29</v>
      </c>
      <c r="X189" t="s">
        <v>29</v>
      </c>
      <c r="AB189" s="31" t="s">
        <v>1191</v>
      </c>
    </row>
    <row r="190" spans="1:28">
      <c r="A190" t="s">
        <v>1192</v>
      </c>
      <c r="B190" t="s">
        <v>1193</v>
      </c>
      <c r="C190" s="1">
        <v>33000000</v>
      </c>
      <c r="D190" s="1">
        <v>27500000</v>
      </c>
      <c r="E190" s="1">
        <v>27500000</v>
      </c>
      <c r="F190" s="3">
        <v>0.83333333333333337</v>
      </c>
      <c r="G190" s="3">
        <v>0.83333333333333337</v>
      </c>
      <c r="H190" s="3" t="b">
        <f>Tabla2[[#This Row],[% Facturado]]=Tabla2[[#This Row],[% Pagado]]</f>
        <v>1</v>
      </c>
      <c r="I190" s="1">
        <v>27500000</v>
      </c>
      <c r="J190" s="8">
        <v>27500000</v>
      </c>
      <c r="K190" s="2">
        <f>I190/C190</f>
        <v>0.83333333333333337</v>
      </c>
      <c r="L190" s="2">
        <f>J190/C190</f>
        <v>0.83333333333333337</v>
      </c>
      <c r="M190" s="7" t="s">
        <v>0</v>
      </c>
      <c r="N190"/>
      <c r="O190" t="s">
        <v>1194</v>
      </c>
      <c r="P190" t="s">
        <v>1195</v>
      </c>
      <c r="Q190" t="s">
        <v>26</v>
      </c>
      <c r="R190" t="s">
        <v>27</v>
      </c>
      <c r="S190" s="15">
        <v>45828</v>
      </c>
      <c r="T190" s="15">
        <v>45839</v>
      </c>
      <c r="U190" s="15">
        <v>46022</v>
      </c>
      <c r="V190" t="s">
        <v>109</v>
      </c>
      <c r="W190" t="s">
        <v>103</v>
      </c>
      <c r="X190" t="s">
        <v>1196</v>
      </c>
    </row>
    <row r="191" spans="1:28">
      <c r="A191" t="s">
        <v>1197</v>
      </c>
      <c r="B191" t="s">
        <v>1198</v>
      </c>
      <c r="C191" s="1">
        <v>1602453485</v>
      </c>
      <c r="D191" s="1">
        <v>1442208136</v>
      </c>
      <c r="E191" s="1">
        <v>1155582623</v>
      </c>
      <c r="F191" s="3">
        <v>0.8999999996879785</v>
      </c>
      <c r="G191" s="3">
        <v>0.72113333323993489</v>
      </c>
      <c r="H191" s="3" t="b">
        <f>Tabla2[[#This Row],[% Facturado]]=Tabla2[[#This Row],[% Pagado]]</f>
        <v>0</v>
      </c>
      <c r="I191" s="1">
        <v>1442208136</v>
      </c>
      <c r="J191" s="8">
        <v>1442208136</v>
      </c>
      <c r="K191" s="2">
        <f>I191/C191</f>
        <v>0.8999999996879785</v>
      </c>
      <c r="L191" s="2">
        <f>J191/C191</f>
        <v>0.8999999996879785</v>
      </c>
      <c r="M191" s="7" t="s">
        <v>1</v>
      </c>
      <c r="N191" s="6" t="s">
        <v>1199</v>
      </c>
      <c r="O191" t="s">
        <v>1200</v>
      </c>
      <c r="P191" t="s">
        <v>1201</v>
      </c>
      <c r="Q191" t="s">
        <v>1033</v>
      </c>
      <c r="R191" t="s">
        <v>1034</v>
      </c>
      <c r="S191" s="15">
        <v>45432</v>
      </c>
      <c r="T191" s="15">
        <v>45455</v>
      </c>
      <c r="U191" s="15">
        <v>45788</v>
      </c>
      <c r="V191" t="s">
        <v>1202</v>
      </c>
      <c r="W191" t="s">
        <v>126</v>
      </c>
      <c r="X191" t="s">
        <v>126</v>
      </c>
      <c r="Y191" s="7" t="s">
        <v>1203</v>
      </c>
      <c r="Z191" s="7">
        <v>2025</v>
      </c>
      <c r="AA191" s="25" t="s">
        <v>1204</v>
      </c>
      <c r="AB191" s="26" t="s">
        <v>1205</v>
      </c>
    </row>
    <row r="192" spans="1:28">
      <c r="A192" t="s">
        <v>1206</v>
      </c>
      <c r="B192" t="s">
        <v>1207</v>
      </c>
      <c r="C192" s="1">
        <v>44000000</v>
      </c>
      <c r="D192" s="1">
        <v>37950000</v>
      </c>
      <c r="E192" s="1">
        <v>32450000</v>
      </c>
      <c r="F192" s="3">
        <v>0.86250000000000004</v>
      </c>
      <c r="G192" s="3">
        <v>0.73750000000000004</v>
      </c>
      <c r="H192" s="3" t="b">
        <f>Tabla2[[#This Row],[% Facturado]]=Tabla2[[#This Row],[% Pagado]]</f>
        <v>0</v>
      </c>
      <c r="I192" s="1">
        <v>37950000</v>
      </c>
      <c r="J192" s="8">
        <v>37950000</v>
      </c>
      <c r="K192" s="2">
        <f>I192/C192</f>
        <v>0.86250000000000004</v>
      </c>
      <c r="L192" s="2">
        <f>J192/C192</f>
        <v>0.86250000000000004</v>
      </c>
      <c r="M192" s="7" t="s">
        <v>1</v>
      </c>
      <c r="N192" s="6" t="s">
        <v>248</v>
      </c>
      <c r="O192" t="s">
        <v>1208</v>
      </c>
      <c r="P192" t="s">
        <v>1209</v>
      </c>
      <c r="Q192" t="s">
        <v>26</v>
      </c>
      <c r="R192" t="s">
        <v>27</v>
      </c>
      <c r="S192" s="15">
        <v>45798</v>
      </c>
      <c r="T192" s="15">
        <v>45811</v>
      </c>
      <c r="U192" s="15">
        <v>46022</v>
      </c>
      <c r="V192" t="s">
        <v>275</v>
      </c>
      <c r="W192" t="s">
        <v>103</v>
      </c>
      <c r="X192" t="s">
        <v>276</v>
      </c>
      <c r="Y192" s="7">
        <v>7</v>
      </c>
      <c r="Z192" s="7">
        <v>2026</v>
      </c>
      <c r="AA192" s="25">
        <v>46084</v>
      </c>
      <c r="AB192" s="26" t="s">
        <v>198</v>
      </c>
    </row>
    <row r="193" spans="1:28">
      <c r="A193" t="s">
        <v>1210</v>
      </c>
      <c r="B193" t="s">
        <v>1211</v>
      </c>
      <c r="C193" s="1">
        <v>15600000</v>
      </c>
      <c r="D193" s="1">
        <v>15340000</v>
      </c>
      <c r="E193" s="1">
        <v>15340000</v>
      </c>
      <c r="F193" s="3">
        <v>0.98333333333333328</v>
      </c>
      <c r="G193" s="3">
        <v>0.98333333333333328</v>
      </c>
      <c r="H193" s="3" t="b">
        <f>Tabla2[[#This Row],[% Facturado]]=Tabla2[[#This Row],[% Pagado]]</f>
        <v>1</v>
      </c>
      <c r="I193" s="1">
        <v>15340000</v>
      </c>
      <c r="J193" s="8">
        <v>15340000</v>
      </c>
      <c r="K193" s="2">
        <f>I193/C193</f>
        <v>0.98333333333333328</v>
      </c>
      <c r="L193" s="2">
        <f>J193/C193</f>
        <v>0.98333333333333328</v>
      </c>
      <c r="M193" s="7" t="s">
        <v>0</v>
      </c>
      <c r="N193"/>
      <c r="O193" t="s">
        <v>1212</v>
      </c>
      <c r="P193" t="s">
        <v>1213</v>
      </c>
      <c r="Q193" t="s">
        <v>26</v>
      </c>
      <c r="R193" t="s">
        <v>27</v>
      </c>
      <c r="S193" s="15">
        <v>45383</v>
      </c>
      <c r="T193" s="15">
        <v>45385</v>
      </c>
      <c r="U193" s="15">
        <v>45506</v>
      </c>
      <c r="V193" t="s">
        <v>588</v>
      </c>
      <c r="W193" t="s">
        <v>661</v>
      </c>
      <c r="X193" t="s">
        <v>661</v>
      </c>
      <c r="AB193" s="26" t="s">
        <v>688</v>
      </c>
    </row>
    <row r="194" spans="1:28">
      <c r="A194" t="s">
        <v>1214</v>
      </c>
      <c r="B194" t="s">
        <v>1215</v>
      </c>
      <c r="C194" s="1">
        <v>38400000</v>
      </c>
      <c r="D194" s="1">
        <v>38240000</v>
      </c>
      <c r="E194" s="1">
        <v>38240000</v>
      </c>
      <c r="F194" s="3">
        <v>0.99583333333333335</v>
      </c>
      <c r="G194" s="3">
        <v>0.99583333333333335</v>
      </c>
      <c r="H194" s="3" t="b">
        <f>Tabla2[[#This Row],[% Facturado]]=Tabla2[[#This Row],[% Pagado]]</f>
        <v>1</v>
      </c>
      <c r="I194" s="1">
        <v>38240000</v>
      </c>
      <c r="J194" s="8">
        <v>38240000</v>
      </c>
      <c r="K194" s="2">
        <f>I194/C194</f>
        <v>0.99583333333333335</v>
      </c>
      <c r="L194" s="2">
        <f>J194/C194</f>
        <v>0.99583333333333335</v>
      </c>
      <c r="M194" s="7" t="s">
        <v>0</v>
      </c>
      <c r="N194"/>
      <c r="O194" t="s">
        <v>1216</v>
      </c>
      <c r="P194" t="s">
        <v>1217</v>
      </c>
      <c r="Q194" t="s">
        <v>26</v>
      </c>
      <c r="R194" t="s">
        <v>27</v>
      </c>
      <c r="S194" s="15">
        <v>45770</v>
      </c>
      <c r="T194" s="15">
        <v>45779</v>
      </c>
      <c r="U194" s="15">
        <v>46023</v>
      </c>
      <c r="V194" t="s">
        <v>1218</v>
      </c>
      <c r="W194" t="s">
        <v>118</v>
      </c>
      <c r="X194" t="s">
        <v>48</v>
      </c>
      <c r="Y194" s="7">
        <v>8</v>
      </c>
      <c r="Z194" s="7">
        <v>2026</v>
      </c>
      <c r="AA194" s="25">
        <v>46063</v>
      </c>
      <c r="AB194" s="26" t="s">
        <v>1219</v>
      </c>
    </row>
    <row r="195" spans="1:28">
      <c r="A195" t="s">
        <v>1220</v>
      </c>
      <c r="B195" t="s">
        <v>1221</v>
      </c>
      <c r="C195" s="1">
        <v>9200000</v>
      </c>
      <c r="D195" s="1">
        <v>8880000</v>
      </c>
      <c r="E195" s="1">
        <v>4800000</v>
      </c>
      <c r="F195" s="3">
        <v>0.9652173913043478</v>
      </c>
      <c r="G195" s="3">
        <v>0.52173913043478259</v>
      </c>
      <c r="H195" s="3" t="b">
        <f>Tabla2[[#This Row],[% Facturado]]=Tabla2[[#This Row],[% Pagado]]</f>
        <v>0</v>
      </c>
      <c r="I195" s="1">
        <v>8880000</v>
      </c>
      <c r="J195" s="8">
        <v>8880000</v>
      </c>
      <c r="K195" s="2">
        <f>I195/C195</f>
        <v>0.9652173913043478</v>
      </c>
      <c r="L195" s="2">
        <f>J195/C195</f>
        <v>0.9652173913043478</v>
      </c>
      <c r="M195" s="7" t="s">
        <v>1</v>
      </c>
      <c r="N195" s="6" t="s">
        <v>248</v>
      </c>
      <c r="O195" t="s">
        <v>208</v>
      </c>
      <c r="P195" t="s">
        <v>1222</v>
      </c>
      <c r="Q195" t="s">
        <v>26</v>
      </c>
      <c r="R195" t="s">
        <v>27</v>
      </c>
      <c r="S195" s="15">
        <v>45569</v>
      </c>
      <c r="T195" s="15">
        <v>45575</v>
      </c>
      <c r="U195" s="15">
        <v>45657</v>
      </c>
      <c r="V195" t="s">
        <v>131</v>
      </c>
      <c r="W195" t="s">
        <v>210</v>
      </c>
      <c r="X195" t="s">
        <v>210</v>
      </c>
      <c r="Y195" s="7" t="s">
        <v>387</v>
      </c>
      <c r="Z195" s="7">
        <v>2024</v>
      </c>
      <c r="AA195" s="25" t="s">
        <v>1223</v>
      </c>
      <c r="AB195" s="26" t="s">
        <v>213</v>
      </c>
    </row>
    <row r="196" spans="1:28">
      <c r="A196" t="s">
        <v>1224</v>
      </c>
      <c r="B196" t="s">
        <v>1225</v>
      </c>
      <c r="C196" s="1">
        <v>20900000</v>
      </c>
      <c r="D196" s="1">
        <v>14440000</v>
      </c>
      <c r="E196" s="1">
        <v>14440000</v>
      </c>
      <c r="F196" s="3">
        <v>0.69090909090909092</v>
      </c>
      <c r="G196" s="3">
        <v>0.69090909090909092</v>
      </c>
      <c r="H196" s="3" t="b">
        <f>Tabla2[[#This Row],[% Facturado]]=Tabla2[[#This Row],[% Pagado]]</f>
        <v>1</v>
      </c>
      <c r="I196" s="1">
        <v>14440000</v>
      </c>
      <c r="J196" s="8">
        <v>14440000</v>
      </c>
      <c r="K196" s="2">
        <f>I196/C196</f>
        <v>0.69090909090909092</v>
      </c>
      <c r="L196" s="2">
        <f>J196/C196</f>
        <v>0.69090909090909092</v>
      </c>
      <c r="M196" s="7" t="s">
        <v>0</v>
      </c>
      <c r="N196"/>
      <c r="O196" t="s">
        <v>1226</v>
      </c>
      <c r="P196" t="s">
        <v>1227</v>
      </c>
      <c r="Q196" t="s">
        <v>26</v>
      </c>
      <c r="R196" t="s">
        <v>27</v>
      </c>
      <c r="S196" s="15">
        <v>45575</v>
      </c>
      <c r="T196" s="15">
        <v>45580</v>
      </c>
      <c r="U196" s="15">
        <v>45657</v>
      </c>
      <c r="V196" t="s">
        <v>131</v>
      </c>
      <c r="W196" t="s">
        <v>962</v>
      </c>
      <c r="X196" t="s">
        <v>962</v>
      </c>
      <c r="AB196" s="26" t="s">
        <v>1106</v>
      </c>
    </row>
    <row r="197" spans="1:28">
      <c r="A197" t="s">
        <v>1228</v>
      </c>
      <c r="B197" t="s">
        <v>1229</v>
      </c>
      <c r="C197" s="1">
        <v>41444000</v>
      </c>
      <c r="D197" s="1">
        <v>29356167</v>
      </c>
      <c r="E197" s="1">
        <v>29356167</v>
      </c>
      <c r="F197" s="3">
        <v>0.70833334137631498</v>
      </c>
      <c r="G197" s="3">
        <v>0.70833334137631498</v>
      </c>
      <c r="H197" s="3" t="b">
        <f>Tabla2[[#This Row],[% Facturado]]=Tabla2[[#This Row],[% Pagado]]</f>
        <v>1</v>
      </c>
      <c r="I197" s="1">
        <v>29356167</v>
      </c>
      <c r="J197" s="8">
        <v>29356167</v>
      </c>
      <c r="K197" s="2">
        <f>I197/C197</f>
        <v>0.70833334137631498</v>
      </c>
      <c r="L197" s="2">
        <f>J197/C197</f>
        <v>0.70833334137631498</v>
      </c>
      <c r="M197" s="7" t="s">
        <v>0</v>
      </c>
      <c r="N197" t="s">
        <v>1230</v>
      </c>
      <c r="O197" t="s">
        <v>1231</v>
      </c>
      <c r="P197" t="s">
        <v>1232</v>
      </c>
      <c r="Q197" t="s">
        <v>26</v>
      </c>
      <c r="R197" t="s">
        <v>27</v>
      </c>
      <c r="S197" s="15">
        <v>45366</v>
      </c>
      <c r="T197" s="15">
        <v>45383</v>
      </c>
      <c r="U197" s="15">
        <v>45504</v>
      </c>
      <c r="V197" t="s">
        <v>1233</v>
      </c>
      <c r="W197" t="s">
        <v>68</v>
      </c>
      <c r="X197" t="s">
        <v>68</v>
      </c>
    </row>
    <row r="198" spans="1:28">
      <c r="A198" t="s">
        <v>1234</v>
      </c>
      <c r="B198" t="s">
        <v>1235</v>
      </c>
      <c r="C198" s="1">
        <v>35000000</v>
      </c>
      <c r="D198" s="1">
        <v>30250000</v>
      </c>
      <c r="E198" s="1">
        <v>19500000</v>
      </c>
      <c r="F198" s="3">
        <v>0.86428571428571432</v>
      </c>
      <c r="G198" s="3">
        <v>0.55714285714285716</v>
      </c>
      <c r="H198" s="3" t="b">
        <f>Tabla2[[#This Row],[% Facturado]]=Tabla2[[#This Row],[% Pagado]]</f>
        <v>0</v>
      </c>
      <c r="I198" s="1">
        <v>30250000</v>
      </c>
      <c r="J198" s="8">
        <v>30250000</v>
      </c>
      <c r="K198" s="2">
        <f>I198/C198</f>
        <v>0.86428571428571432</v>
      </c>
      <c r="L198" s="2">
        <f>J198/C198</f>
        <v>0.86428571428571432</v>
      </c>
      <c r="M198" s="7" t="s">
        <v>1</v>
      </c>
      <c r="N198" s="6" t="s">
        <v>248</v>
      </c>
      <c r="O198" t="s">
        <v>1236</v>
      </c>
      <c r="P198" t="s">
        <v>1237</v>
      </c>
      <c r="Q198" t="s">
        <v>26</v>
      </c>
      <c r="R198" t="s">
        <v>27</v>
      </c>
      <c r="S198" s="15">
        <v>45551</v>
      </c>
      <c r="T198" s="15">
        <v>45553</v>
      </c>
      <c r="U198" s="15">
        <v>45657</v>
      </c>
      <c r="V198" t="s">
        <v>449</v>
      </c>
      <c r="W198" t="s">
        <v>468</v>
      </c>
      <c r="X198" t="s">
        <v>468</v>
      </c>
      <c r="Y198" s="7" t="s">
        <v>387</v>
      </c>
      <c r="Z198" s="7">
        <v>2024</v>
      </c>
      <c r="AA198" s="25">
        <v>45645</v>
      </c>
    </row>
    <row r="199" spans="1:28">
      <c r="A199" t="s">
        <v>1238</v>
      </c>
      <c r="B199" t="s">
        <v>1239</v>
      </c>
      <c r="C199" s="1">
        <v>36000000</v>
      </c>
      <c r="D199" s="1">
        <v>35600000</v>
      </c>
      <c r="E199" s="1">
        <v>35600000</v>
      </c>
      <c r="F199" s="3">
        <v>0.98888888888888893</v>
      </c>
      <c r="G199" s="3">
        <v>0.98888888888888893</v>
      </c>
      <c r="H199" s="3" t="b">
        <f>Tabla2[[#This Row],[% Facturado]]=Tabla2[[#This Row],[% Pagado]]</f>
        <v>1</v>
      </c>
      <c r="I199" s="1">
        <v>35600000</v>
      </c>
      <c r="J199" s="8">
        <v>35600000</v>
      </c>
      <c r="K199" s="2">
        <f>I199/C199</f>
        <v>0.98888888888888893</v>
      </c>
      <c r="L199" s="2">
        <f>J199/C199</f>
        <v>0.98888888888888893</v>
      </c>
      <c r="M199" s="7" t="s">
        <v>0</v>
      </c>
      <c r="N199" s="41" t="s">
        <v>1240</v>
      </c>
      <c r="O199" t="s">
        <v>1241</v>
      </c>
      <c r="P199" t="s">
        <v>1242</v>
      </c>
      <c r="Q199" t="s">
        <v>26</v>
      </c>
      <c r="R199" t="s">
        <v>27</v>
      </c>
      <c r="S199" s="15">
        <v>45336</v>
      </c>
      <c r="T199" s="15">
        <v>45336</v>
      </c>
      <c r="U199" s="15">
        <v>45456</v>
      </c>
      <c r="V199" t="s">
        <v>1043</v>
      </c>
      <c r="W199" t="s">
        <v>1145</v>
      </c>
      <c r="X199" t="s">
        <v>1145</v>
      </c>
      <c r="AB199" s="41" t="s">
        <v>1243</v>
      </c>
    </row>
    <row r="200" spans="1:28">
      <c r="A200" t="s">
        <v>1244</v>
      </c>
      <c r="B200" t="s">
        <v>1245</v>
      </c>
      <c r="C200" s="1">
        <v>23200000</v>
      </c>
      <c r="D200" s="1">
        <v>22716667</v>
      </c>
      <c r="E200" s="1">
        <v>22716667</v>
      </c>
      <c r="F200" s="3">
        <v>0.97916668103448279</v>
      </c>
      <c r="G200" s="3">
        <v>0.97916668103448279</v>
      </c>
      <c r="H200" s="3" t="b">
        <f>Tabla2[[#This Row],[% Facturado]]=Tabla2[[#This Row],[% Pagado]]</f>
        <v>1</v>
      </c>
      <c r="I200" s="1">
        <v>22716667</v>
      </c>
      <c r="J200" s="8">
        <v>22716667</v>
      </c>
      <c r="K200" s="2">
        <f>I200/C200</f>
        <v>0.97916668103448279</v>
      </c>
      <c r="L200" s="2">
        <f>J200/C200</f>
        <v>0.97916668103448279</v>
      </c>
      <c r="M200" s="7" t="s">
        <v>0</v>
      </c>
      <c r="N200"/>
      <c r="O200" t="s">
        <v>714</v>
      </c>
      <c r="P200" t="s">
        <v>1246</v>
      </c>
      <c r="Q200" t="s">
        <v>26</v>
      </c>
      <c r="R200" t="s">
        <v>27</v>
      </c>
      <c r="S200" s="15">
        <v>45772</v>
      </c>
      <c r="T200" s="15">
        <v>45784</v>
      </c>
      <c r="U200" s="15">
        <v>46028</v>
      </c>
      <c r="V200" t="s">
        <v>251</v>
      </c>
      <c r="W200" t="s">
        <v>252</v>
      </c>
      <c r="X200" t="s">
        <v>56</v>
      </c>
    </row>
    <row r="201" spans="1:28">
      <c r="A201" t="s">
        <v>1247</v>
      </c>
      <c r="B201" t="s">
        <v>1248</v>
      </c>
      <c r="C201" s="1">
        <v>11200000</v>
      </c>
      <c r="D201" s="1">
        <v>10360000</v>
      </c>
      <c r="E201" s="1">
        <v>5600000</v>
      </c>
      <c r="F201" s="3">
        <v>0.92500000000000004</v>
      </c>
      <c r="G201" s="3">
        <v>0.5</v>
      </c>
      <c r="H201" s="3" t="b">
        <f>Tabla2[[#This Row],[% Facturado]]=Tabla2[[#This Row],[% Pagado]]</f>
        <v>0</v>
      </c>
      <c r="I201" s="1">
        <v>10360000</v>
      </c>
      <c r="J201" s="8">
        <v>10360000</v>
      </c>
      <c r="K201" s="2">
        <f>I201/C201</f>
        <v>0.92500000000000004</v>
      </c>
      <c r="L201" s="2">
        <f>J201/C201</f>
        <v>0.92500000000000004</v>
      </c>
      <c r="M201" s="7" t="s">
        <v>1</v>
      </c>
      <c r="N201" s="6" t="s">
        <v>248</v>
      </c>
      <c r="O201" t="s">
        <v>1249</v>
      </c>
      <c r="P201" t="s">
        <v>1250</v>
      </c>
      <c r="Q201" t="s">
        <v>26</v>
      </c>
      <c r="R201" t="s">
        <v>27</v>
      </c>
      <c r="S201" s="15">
        <v>45568</v>
      </c>
      <c r="T201" s="15">
        <v>45575</v>
      </c>
      <c r="U201" s="15">
        <v>45657</v>
      </c>
      <c r="V201" t="s">
        <v>131</v>
      </c>
      <c r="W201" t="s">
        <v>581</v>
      </c>
      <c r="X201" t="s">
        <v>581</v>
      </c>
      <c r="Y201" s="7" t="s">
        <v>387</v>
      </c>
      <c r="Z201" s="7">
        <v>2024</v>
      </c>
      <c r="AA201" s="25" t="s">
        <v>1251</v>
      </c>
      <c r="AB201" s="26" t="s">
        <v>1252</v>
      </c>
    </row>
    <row r="202" spans="1:28">
      <c r="A202" t="s">
        <v>1253</v>
      </c>
      <c r="B202" t="s">
        <v>1254</v>
      </c>
      <c r="C202" s="1">
        <v>36693334</v>
      </c>
      <c r="D202" s="1">
        <v>36693333</v>
      </c>
      <c r="E202" s="1">
        <v>32393333</v>
      </c>
      <c r="F202" s="3">
        <v>0.99999997274709351</v>
      </c>
      <c r="G202" s="3">
        <v>0.88281247487622683</v>
      </c>
      <c r="H202" s="3" t="b">
        <f>Tabla2[[#This Row],[% Facturado]]=Tabla2[[#This Row],[% Pagado]]</f>
        <v>0</v>
      </c>
      <c r="I202" s="1">
        <v>36693333</v>
      </c>
      <c r="J202" s="8">
        <v>36693333</v>
      </c>
      <c r="K202" s="2">
        <f>I202/C202</f>
        <v>0.99999997274709351</v>
      </c>
      <c r="L202" s="2">
        <f>J202/C202</f>
        <v>0.99999997274709351</v>
      </c>
      <c r="M202" s="7" t="s">
        <v>1</v>
      </c>
      <c r="N202" s="6" t="s">
        <v>248</v>
      </c>
      <c r="O202" t="s">
        <v>427</v>
      </c>
      <c r="P202" t="s">
        <v>1068</v>
      </c>
      <c r="Q202" t="s">
        <v>26</v>
      </c>
      <c r="R202" t="s">
        <v>27</v>
      </c>
      <c r="S202" s="15">
        <v>45757</v>
      </c>
      <c r="T202" s="15">
        <v>45762</v>
      </c>
      <c r="U202" s="15">
        <v>46005</v>
      </c>
      <c r="V202" t="s">
        <v>275</v>
      </c>
      <c r="W202" t="s">
        <v>238</v>
      </c>
      <c r="X202" t="s">
        <v>276</v>
      </c>
      <c r="Y202" s="7">
        <v>9</v>
      </c>
      <c r="Z202" s="7">
        <v>2026</v>
      </c>
      <c r="AA202" s="25">
        <v>46084</v>
      </c>
      <c r="AB202" s="26" t="s">
        <v>198</v>
      </c>
    </row>
    <row r="203" spans="1:28">
      <c r="A203" t="s">
        <v>1255</v>
      </c>
      <c r="B203" t="s">
        <v>1256</v>
      </c>
      <c r="C203" s="1">
        <v>18016667</v>
      </c>
      <c r="D203" s="1">
        <v>17860000</v>
      </c>
      <c r="E203" s="1">
        <v>17860000</v>
      </c>
      <c r="F203" s="3">
        <v>0.99130432948558134</v>
      </c>
      <c r="G203" s="3">
        <v>0.99130432948558134</v>
      </c>
      <c r="H203" s="3" t="b">
        <f>Tabla2[[#This Row],[% Facturado]]=Tabla2[[#This Row],[% Pagado]]</f>
        <v>1</v>
      </c>
      <c r="I203" s="1">
        <v>17860000</v>
      </c>
      <c r="J203" s="8">
        <v>17860000</v>
      </c>
      <c r="K203" s="2">
        <f>I203/C203</f>
        <v>0.99130432948558134</v>
      </c>
      <c r="L203" s="2">
        <f>J203/C203</f>
        <v>0.99130432948558134</v>
      </c>
      <c r="M203" s="7" t="s">
        <v>0</v>
      </c>
      <c r="N203" s="38" t="s">
        <v>1040</v>
      </c>
      <c r="O203" t="s">
        <v>1257</v>
      </c>
      <c r="P203" t="s">
        <v>1258</v>
      </c>
      <c r="Q203" t="s">
        <v>26</v>
      </c>
      <c r="R203" t="s">
        <v>27</v>
      </c>
      <c r="S203" s="15">
        <v>45590</v>
      </c>
      <c r="T203" s="15">
        <v>45594</v>
      </c>
      <c r="U203" s="15">
        <v>45657</v>
      </c>
      <c r="V203" t="s">
        <v>879</v>
      </c>
      <c r="W203" t="s">
        <v>37</v>
      </c>
      <c r="X203" t="s">
        <v>37</v>
      </c>
      <c r="AB203" s="38" t="s">
        <v>559</v>
      </c>
    </row>
    <row r="204" spans="1:28">
      <c r="A204" t="s">
        <v>1259</v>
      </c>
      <c r="B204" t="s">
        <v>1260</v>
      </c>
      <c r="C204" s="1">
        <v>5800000</v>
      </c>
      <c r="D204" s="1">
        <v>2900000</v>
      </c>
      <c r="E204" s="1">
        <v>2900000</v>
      </c>
      <c r="F204" s="3">
        <v>0.5</v>
      </c>
      <c r="G204" s="3">
        <v>0.5</v>
      </c>
      <c r="H204" s="3" t="b">
        <f>Tabla2[[#This Row],[% Facturado]]=Tabla2[[#This Row],[% Pagado]]</f>
        <v>1</v>
      </c>
      <c r="I204" s="1">
        <v>2900000</v>
      </c>
      <c r="J204" s="8">
        <v>2900000</v>
      </c>
      <c r="K204" s="2">
        <f>I204/C204</f>
        <v>0.5</v>
      </c>
      <c r="L204" s="2">
        <f>J204/C204</f>
        <v>0.5</v>
      </c>
      <c r="M204" s="7" t="s">
        <v>0</v>
      </c>
      <c r="N204"/>
      <c r="O204" t="s">
        <v>52</v>
      </c>
      <c r="P204" t="s">
        <v>1261</v>
      </c>
      <c r="Q204" t="s">
        <v>26</v>
      </c>
      <c r="R204" t="s">
        <v>27</v>
      </c>
      <c r="S204" s="15">
        <v>45985</v>
      </c>
      <c r="T204" s="15">
        <v>45992</v>
      </c>
      <c r="U204" s="15">
        <v>46022</v>
      </c>
      <c r="V204" t="s">
        <v>251</v>
      </c>
      <c r="W204" t="s">
        <v>55</v>
      </c>
      <c r="X204" t="s">
        <v>56</v>
      </c>
    </row>
    <row r="205" spans="1:28">
      <c r="A205" t="s">
        <v>1262</v>
      </c>
      <c r="B205" t="s">
        <v>1263</v>
      </c>
      <c r="C205" s="1">
        <v>52800000</v>
      </c>
      <c r="D205" s="1">
        <v>52616667</v>
      </c>
      <c r="E205" s="1">
        <v>41616667</v>
      </c>
      <c r="F205" s="3">
        <v>0.99652778409090914</v>
      </c>
      <c r="G205" s="3">
        <v>0.78819445075757577</v>
      </c>
      <c r="H205" s="3" t="b">
        <f>Tabla2[[#This Row],[% Facturado]]=Tabla2[[#This Row],[% Pagado]]</f>
        <v>0</v>
      </c>
      <c r="I205" s="1">
        <v>52616667</v>
      </c>
      <c r="J205" s="8">
        <v>52616667</v>
      </c>
      <c r="K205" s="2">
        <f>I205/C205</f>
        <v>0.99652778409090914</v>
      </c>
      <c r="L205" s="2">
        <f>J205/C205</f>
        <v>0.99652778409090914</v>
      </c>
      <c r="M205" s="7" t="s">
        <v>1</v>
      </c>
      <c r="N205" s="6" t="s">
        <v>248</v>
      </c>
      <c r="O205" t="s">
        <v>1264</v>
      </c>
      <c r="P205" t="s">
        <v>1265</v>
      </c>
      <c r="Q205" t="s">
        <v>26</v>
      </c>
      <c r="R205" t="s">
        <v>27</v>
      </c>
      <c r="S205" s="15">
        <v>45715</v>
      </c>
      <c r="T205" s="15">
        <v>45729</v>
      </c>
      <c r="U205" s="15">
        <v>45973</v>
      </c>
      <c r="V205" t="s">
        <v>1266</v>
      </c>
      <c r="W205" t="s">
        <v>193</v>
      </c>
      <c r="X205" t="s">
        <v>386</v>
      </c>
      <c r="Y205" s="7" t="s">
        <v>1267</v>
      </c>
      <c r="Z205" s="7" t="s">
        <v>254</v>
      </c>
      <c r="AA205" s="25" t="s">
        <v>1268</v>
      </c>
    </row>
    <row r="206" spans="1:28">
      <c r="A206" t="s">
        <v>1269</v>
      </c>
      <c r="B206" t="s">
        <v>1270</v>
      </c>
      <c r="C206" s="1">
        <v>10900000</v>
      </c>
      <c r="D206" s="1">
        <v>10809166</v>
      </c>
      <c r="E206" s="1">
        <v>10809166</v>
      </c>
      <c r="F206" s="3">
        <v>0.99166660550458718</v>
      </c>
      <c r="G206" s="3">
        <v>0.99166660550458718</v>
      </c>
      <c r="H206" s="3" t="b">
        <f>Tabla2[[#This Row],[% Facturado]]=Tabla2[[#This Row],[% Pagado]]</f>
        <v>1</v>
      </c>
      <c r="I206" s="1">
        <v>10809166</v>
      </c>
      <c r="J206" s="8">
        <v>10809166</v>
      </c>
      <c r="K206" s="2">
        <f>I206/C206</f>
        <v>0.99166660550458718</v>
      </c>
      <c r="L206" s="2">
        <f>J206/C206</f>
        <v>0.99166660550458718</v>
      </c>
      <c r="M206" s="7" t="s">
        <v>0</v>
      </c>
      <c r="N206" t="s">
        <v>258</v>
      </c>
      <c r="O206" t="s">
        <v>1271</v>
      </c>
      <c r="P206" t="s">
        <v>1272</v>
      </c>
      <c r="Q206" t="s">
        <v>26</v>
      </c>
      <c r="R206" t="s">
        <v>27</v>
      </c>
      <c r="S206" s="15">
        <v>45401</v>
      </c>
      <c r="T206" s="15">
        <v>45405</v>
      </c>
      <c r="U206" s="15">
        <v>45526</v>
      </c>
      <c r="V206" t="s">
        <v>261</v>
      </c>
      <c r="W206" t="s">
        <v>1273</v>
      </c>
      <c r="X206" t="s">
        <v>1273</v>
      </c>
      <c r="AB206" s="26" t="s">
        <v>263</v>
      </c>
    </row>
    <row r="207" spans="1:28">
      <c r="A207" t="s">
        <v>1274</v>
      </c>
      <c r="B207" t="s">
        <v>1275</v>
      </c>
      <c r="C207" s="1">
        <v>24746667</v>
      </c>
      <c r="D207" s="1">
        <v>21460000</v>
      </c>
      <c r="E207" s="1">
        <v>14306667</v>
      </c>
      <c r="F207" s="3">
        <v>0.86718748831913406</v>
      </c>
      <c r="G207" s="3">
        <v>0.5781250056825834</v>
      </c>
      <c r="H207" s="3" t="b">
        <f>Tabla2[[#This Row],[% Facturado]]=Tabla2[[#This Row],[% Pagado]]</f>
        <v>0</v>
      </c>
      <c r="I207" s="1">
        <v>21460000</v>
      </c>
      <c r="J207" s="8">
        <v>21460000</v>
      </c>
      <c r="K207" s="2">
        <f>I207/C207</f>
        <v>0.86718748831913406</v>
      </c>
      <c r="L207" s="2">
        <f>J207/C207</f>
        <v>0.86718748831913406</v>
      </c>
      <c r="M207" s="7" t="s">
        <v>0</v>
      </c>
      <c r="N207" s="6"/>
      <c r="O207" t="s">
        <v>824</v>
      </c>
      <c r="P207" t="s">
        <v>1276</v>
      </c>
      <c r="Q207" t="s">
        <v>26</v>
      </c>
      <c r="R207" t="s">
        <v>27</v>
      </c>
      <c r="S207" s="15">
        <v>45757</v>
      </c>
      <c r="T207" s="15">
        <v>45762</v>
      </c>
      <c r="U207" s="15">
        <v>46005</v>
      </c>
      <c r="V207" t="s">
        <v>1101</v>
      </c>
      <c r="W207" t="s">
        <v>118</v>
      </c>
      <c r="X207" t="s">
        <v>56</v>
      </c>
      <c r="Y207" s="7" t="s">
        <v>1277</v>
      </c>
      <c r="Z207" s="7" t="s">
        <v>254</v>
      </c>
      <c r="AA207" s="25" t="s">
        <v>1278</v>
      </c>
      <c r="AB207" s="26" t="s">
        <v>198</v>
      </c>
    </row>
    <row r="208" spans="1:28">
      <c r="A208" t="s">
        <v>1279</v>
      </c>
      <c r="B208" t="s">
        <v>1280</v>
      </c>
      <c r="C208" s="1">
        <v>70720000</v>
      </c>
      <c r="D208" s="1">
        <v>46013333</v>
      </c>
      <c r="E208" s="1">
        <v>46013333</v>
      </c>
      <c r="F208" s="3">
        <v>0.65064102092760179</v>
      </c>
      <c r="G208" s="3">
        <v>0.65064102092760179</v>
      </c>
      <c r="H208" s="3" t="b">
        <f>Tabla2[[#This Row],[% Facturado]]=Tabla2[[#This Row],[% Pagado]]</f>
        <v>1</v>
      </c>
      <c r="I208" s="1">
        <v>46013333</v>
      </c>
      <c r="J208" s="8">
        <v>46013333</v>
      </c>
      <c r="K208" s="2">
        <f>I208/C208</f>
        <v>0.65064102092760179</v>
      </c>
      <c r="L208" s="2">
        <f>J208/C208</f>
        <v>0.65064102092760179</v>
      </c>
      <c r="M208" s="7" t="s">
        <v>0</v>
      </c>
      <c r="N208"/>
      <c r="O208" t="s">
        <v>1281</v>
      </c>
      <c r="P208" t="s">
        <v>1282</v>
      </c>
      <c r="Q208" t="s">
        <v>26</v>
      </c>
      <c r="R208" t="s">
        <v>27</v>
      </c>
      <c r="S208" s="15">
        <v>45705</v>
      </c>
      <c r="T208" s="15">
        <v>45707</v>
      </c>
      <c r="U208" s="15">
        <v>45948</v>
      </c>
      <c r="V208" t="s">
        <v>96</v>
      </c>
      <c r="W208" t="s">
        <v>68</v>
      </c>
      <c r="X208" t="s">
        <v>68</v>
      </c>
    </row>
    <row r="209" spans="1:28">
      <c r="A209" t="s">
        <v>1283</v>
      </c>
      <c r="B209" t="s">
        <v>1284</v>
      </c>
      <c r="C209" s="1">
        <v>44000000</v>
      </c>
      <c r="D209" s="1">
        <v>41433333</v>
      </c>
      <c r="E209" s="1">
        <v>30433333</v>
      </c>
      <c r="F209" s="3">
        <v>0.94166665909090908</v>
      </c>
      <c r="G209" s="3">
        <v>0.69166665909090908</v>
      </c>
      <c r="H209" s="3" t="b">
        <f>Tabla2[[#This Row],[% Facturado]]=Tabla2[[#This Row],[% Pagado]]</f>
        <v>0</v>
      </c>
      <c r="I209" s="1">
        <v>41433333</v>
      </c>
      <c r="J209" s="8">
        <v>41433333</v>
      </c>
      <c r="K209" s="2">
        <f>I209/C209</f>
        <v>0.94166665909090908</v>
      </c>
      <c r="L209" s="2">
        <f>J209/C209</f>
        <v>0.94166665909090908</v>
      </c>
      <c r="M209" s="7" t="s">
        <v>1</v>
      </c>
      <c r="N209" s="6" t="s">
        <v>1285</v>
      </c>
      <c r="O209" t="s">
        <v>1286</v>
      </c>
      <c r="P209" t="s">
        <v>1287</v>
      </c>
      <c r="Q209" t="s">
        <v>26</v>
      </c>
      <c r="R209" t="s">
        <v>27</v>
      </c>
      <c r="S209" s="15">
        <v>45786</v>
      </c>
      <c r="T209" s="15">
        <v>45792</v>
      </c>
      <c r="U209" s="15">
        <v>46022</v>
      </c>
      <c r="V209" t="s">
        <v>1288</v>
      </c>
      <c r="W209" t="s">
        <v>141</v>
      </c>
      <c r="X209" t="s">
        <v>1289</v>
      </c>
      <c r="Y209" s="7" t="s">
        <v>860</v>
      </c>
      <c r="Z209" s="7" t="s">
        <v>254</v>
      </c>
      <c r="AA209" s="25" t="s">
        <v>1290</v>
      </c>
    </row>
    <row r="210" spans="1:28">
      <c r="A210" t="s">
        <v>1291</v>
      </c>
      <c r="B210" t="s">
        <v>1292</v>
      </c>
      <c r="C210" s="1">
        <v>18016666</v>
      </c>
      <c r="D210" s="1">
        <v>17860000</v>
      </c>
      <c r="E210" s="1">
        <v>10026667</v>
      </c>
      <c r="F210" s="3">
        <v>0.99130438450710023</v>
      </c>
      <c r="G210" s="3">
        <v>0.55652177822467264</v>
      </c>
      <c r="H210" s="3" t="b">
        <f>Tabla2[[#This Row],[% Facturado]]=Tabla2[[#This Row],[% Pagado]]</f>
        <v>0</v>
      </c>
      <c r="I210" s="1">
        <v>17860000</v>
      </c>
      <c r="J210" s="8">
        <v>17860000</v>
      </c>
      <c r="K210" s="2">
        <f>I210/C210</f>
        <v>0.99130438450710023</v>
      </c>
      <c r="L210" s="2">
        <f>J210/C210</f>
        <v>0.99130438450710023</v>
      </c>
      <c r="M210" s="7" t="s">
        <v>1</v>
      </c>
      <c r="N210" s="6" t="s">
        <v>248</v>
      </c>
      <c r="O210" t="s">
        <v>700</v>
      </c>
      <c r="P210" t="s">
        <v>296</v>
      </c>
      <c r="Q210" t="s">
        <v>26</v>
      </c>
      <c r="R210" t="s">
        <v>27</v>
      </c>
      <c r="S210" s="15">
        <v>45574</v>
      </c>
      <c r="T210" s="15">
        <v>45576</v>
      </c>
      <c r="U210" s="15">
        <v>45657</v>
      </c>
      <c r="V210" t="s">
        <v>131</v>
      </c>
      <c r="W210" t="s">
        <v>48</v>
      </c>
      <c r="X210" t="s">
        <v>48</v>
      </c>
      <c r="Y210" s="7" t="s">
        <v>387</v>
      </c>
      <c r="Z210" s="7">
        <v>2024</v>
      </c>
      <c r="AA210" s="25" t="s">
        <v>1293</v>
      </c>
      <c r="AB210" s="26" t="s">
        <v>1089</v>
      </c>
    </row>
    <row r="211" spans="1:28">
      <c r="A211" t="s">
        <v>1294</v>
      </c>
      <c r="B211" t="s">
        <v>1295</v>
      </c>
      <c r="C211" s="1">
        <v>18924533</v>
      </c>
      <c r="D211" s="1">
        <v>18196667</v>
      </c>
      <c r="E211" s="1">
        <v>18196667</v>
      </c>
      <c r="F211" s="3">
        <v>0.9615384960886485</v>
      </c>
      <c r="G211" s="3">
        <v>0.9615384960886485</v>
      </c>
      <c r="H211" s="3" t="b">
        <f>Tabla2[[#This Row],[% Facturado]]=Tabla2[[#This Row],[% Pagado]]</f>
        <v>1</v>
      </c>
      <c r="I211" s="1">
        <v>18196667</v>
      </c>
      <c r="J211" s="8">
        <v>18196667</v>
      </c>
      <c r="K211" s="2">
        <f>I211/C211</f>
        <v>0.9615384960886485</v>
      </c>
      <c r="L211" s="2">
        <f>J211/C211</f>
        <v>0.9615384960886485</v>
      </c>
      <c r="M211" s="7" t="s">
        <v>0</v>
      </c>
      <c r="N211" s="26" t="s">
        <v>918</v>
      </c>
      <c r="O211" t="s">
        <v>1296</v>
      </c>
      <c r="P211" t="s">
        <v>1297</v>
      </c>
      <c r="Q211" t="s">
        <v>26</v>
      </c>
      <c r="R211" t="s">
        <v>27</v>
      </c>
      <c r="S211" s="15">
        <v>45581</v>
      </c>
      <c r="T211" s="15">
        <v>45586</v>
      </c>
      <c r="U211" s="15">
        <v>45657</v>
      </c>
      <c r="V211" t="s">
        <v>318</v>
      </c>
      <c r="W211" t="s">
        <v>1298</v>
      </c>
      <c r="X211" t="s">
        <v>1298</v>
      </c>
      <c r="AB211" s="26" t="s">
        <v>918</v>
      </c>
    </row>
    <row r="212" spans="1:28">
      <c r="A212" t="s">
        <v>1299</v>
      </c>
      <c r="B212" t="s">
        <v>1300</v>
      </c>
      <c r="C212" s="1">
        <v>9583333</v>
      </c>
      <c r="D212" s="1">
        <v>9500000</v>
      </c>
      <c r="E212" s="1">
        <v>9500000</v>
      </c>
      <c r="F212" s="3">
        <v>0.99130438230623941</v>
      </c>
      <c r="G212" s="3">
        <v>0.99130438230623941</v>
      </c>
      <c r="H212" s="3" t="b">
        <f>Tabla2[[#This Row],[% Facturado]]=Tabla2[[#This Row],[% Pagado]]</f>
        <v>1</v>
      </c>
      <c r="I212" s="1">
        <v>9500000</v>
      </c>
      <c r="J212" s="8">
        <v>9500000</v>
      </c>
      <c r="K212" s="2">
        <f>I212/C212</f>
        <v>0.99130438230623941</v>
      </c>
      <c r="L212" s="2">
        <f>J212/C212</f>
        <v>0.99130438230623941</v>
      </c>
      <c r="M212" s="7" t="s">
        <v>0</v>
      </c>
      <c r="N212" t="s">
        <v>1301</v>
      </c>
      <c r="O212" t="s">
        <v>341</v>
      </c>
      <c r="P212" t="s">
        <v>1302</v>
      </c>
      <c r="Q212" t="s">
        <v>26</v>
      </c>
      <c r="R212" t="s">
        <v>27</v>
      </c>
      <c r="S212" s="15">
        <v>45597</v>
      </c>
      <c r="T212" s="15">
        <v>45603</v>
      </c>
      <c r="U212" s="15">
        <v>45657</v>
      </c>
      <c r="V212" t="s">
        <v>1303</v>
      </c>
      <c r="W212" t="s">
        <v>104</v>
      </c>
      <c r="X212" t="s">
        <v>104</v>
      </c>
    </row>
    <row r="213" spans="1:28">
      <c r="A213" t="s">
        <v>1304</v>
      </c>
      <c r="B213" t="s">
        <v>1305</v>
      </c>
      <c r="C213" s="1">
        <v>44000000</v>
      </c>
      <c r="D213" s="1">
        <v>40517167</v>
      </c>
      <c r="E213" s="1">
        <v>40517167</v>
      </c>
      <c r="F213" s="3">
        <v>0.92084470454545453</v>
      </c>
      <c r="G213" s="3">
        <v>0.92084470454545453</v>
      </c>
      <c r="H213" s="3" t="b">
        <f>Tabla2[[#This Row],[% Facturado]]=Tabla2[[#This Row],[% Pagado]]</f>
        <v>1</v>
      </c>
      <c r="I213" s="1">
        <v>40517167</v>
      </c>
      <c r="J213" s="8">
        <v>40517167</v>
      </c>
      <c r="K213" s="2">
        <f>I213/C213</f>
        <v>0.92084470454545453</v>
      </c>
      <c r="L213" s="2">
        <f>J213/C213</f>
        <v>0.92084470454545453</v>
      </c>
      <c r="M213" s="7" t="s">
        <v>0</v>
      </c>
      <c r="N213"/>
      <c r="O213" t="s">
        <v>1306</v>
      </c>
      <c r="P213" t="s">
        <v>1307</v>
      </c>
      <c r="Q213" t="s">
        <v>26</v>
      </c>
      <c r="R213" t="s">
        <v>27</v>
      </c>
      <c r="S213" s="15">
        <v>45789</v>
      </c>
      <c r="T213" s="15">
        <v>45797</v>
      </c>
      <c r="U213" s="15">
        <v>46022</v>
      </c>
      <c r="V213" t="s">
        <v>102</v>
      </c>
      <c r="W213" t="s">
        <v>103</v>
      </c>
      <c r="X213" t="s">
        <v>104</v>
      </c>
    </row>
    <row r="214" spans="1:28">
      <c r="A214" t="s">
        <v>1308</v>
      </c>
      <c r="B214" t="s">
        <v>1309</v>
      </c>
      <c r="C214" s="1">
        <v>9583333</v>
      </c>
      <c r="D214" s="1">
        <v>9500000</v>
      </c>
      <c r="E214" s="1">
        <v>6333333</v>
      </c>
      <c r="F214" s="3">
        <v>0.99130438230623941</v>
      </c>
      <c r="G214" s="3">
        <v>0.66086955342154974</v>
      </c>
      <c r="H214" s="3" t="b">
        <f>Tabla2[[#This Row],[% Facturado]]=Tabla2[[#This Row],[% Pagado]]</f>
        <v>0</v>
      </c>
      <c r="I214" s="1">
        <v>9500000</v>
      </c>
      <c r="J214" s="8">
        <v>9500000</v>
      </c>
      <c r="K214" s="2">
        <f>I214/C214</f>
        <v>0.99130438230623941</v>
      </c>
      <c r="L214" s="2">
        <f>J214/C214</f>
        <v>0.99130438230623941</v>
      </c>
      <c r="M214" s="7" t="s">
        <v>1</v>
      </c>
      <c r="N214" s="6" t="s">
        <v>248</v>
      </c>
      <c r="O214" t="s">
        <v>845</v>
      </c>
      <c r="P214" t="s">
        <v>1310</v>
      </c>
      <c r="Q214" t="s">
        <v>26</v>
      </c>
      <c r="R214" t="s">
        <v>27</v>
      </c>
      <c r="S214" s="15">
        <v>45572</v>
      </c>
      <c r="T214" s="15">
        <v>45588</v>
      </c>
      <c r="U214" s="15">
        <v>45657</v>
      </c>
      <c r="V214" t="s">
        <v>131</v>
      </c>
      <c r="W214" t="s">
        <v>126</v>
      </c>
      <c r="X214" t="s">
        <v>126</v>
      </c>
      <c r="Y214" s="7" t="s">
        <v>387</v>
      </c>
      <c r="Z214" s="7">
        <v>2024</v>
      </c>
      <c r="AA214" s="25" t="s">
        <v>1311</v>
      </c>
      <c r="AB214" s="26" t="s">
        <v>1312</v>
      </c>
    </row>
    <row r="215" spans="1:28">
      <c r="A215" t="s">
        <v>1313</v>
      </c>
      <c r="B215" t="s">
        <v>1314</v>
      </c>
      <c r="C215" s="1">
        <v>5500000</v>
      </c>
      <c r="D215" s="1">
        <v>4950000</v>
      </c>
      <c r="E215" s="1">
        <v>4950000</v>
      </c>
      <c r="F215" s="3">
        <v>0.9</v>
      </c>
      <c r="G215" s="3">
        <v>0.9</v>
      </c>
      <c r="H215" s="3" t="b">
        <f>Tabla2[[#This Row],[% Facturado]]=Tabla2[[#This Row],[% Pagado]]</f>
        <v>1</v>
      </c>
      <c r="I215" s="1">
        <v>4950000</v>
      </c>
      <c r="J215" s="8">
        <v>4950000</v>
      </c>
      <c r="K215" s="2">
        <f>I215/C215</f>
        <v>0.9</v>
      </c>
      <c r="L215" s="2">
        <f>J215/C215</f>
        <v>0.9</v>
      </c>
      <c r="M215" s="7" t="s">
        <v>0</v>
      </c>
      <c r="N215" t="s">
        <v>1315</v>
      </c>
      <c r="O215" t="s">
        <v>145</v>
      </c>
      <c r="P215" t="s">
        <v>140</v>
      </c>
      <c r="Q215" t="s">
        <v>26</v>
      </c>
      <c r="R215" t="s">
        <v>27</v>
      </c>
      <c r="S215" s="15">
        <v>45992</v>
      </c>
      <c r="T215" s="15">
        <v>45995</v>
      </c>
      <c r="U215" s="15">
        <v>46022</v>
      </c>
      <c r="V215" t="s">
        <v>1282</v>
      </c>
      <c r="W215" t="s">
        <v>141</v>
      </c>
      <c r="X215" t="s">
        <v>1289</v>
      </c>
    </row>
    <row r="216" spans="1:28">
      <c r="A216" t="s">
        <v>1316</v>
      </c>
      <c r="B216" t="s">
        <v>1317</v>
      </c>
      <c r="C216" s="1">
        <v>26583334</v>
      </c>
      <c r="D216" s="1">
        <v>26583333</v>
      </c>
      <c r="E216" s="1">
        <v>20783333</v>
      </c>
      <c r="F216" s="3">
        <v>0.99999996238244604</v>
      </c>
      <c r="G216" s="3">
        <v>0.78181814967227214</v>
      </c>
      <c r="H216" s="3" t="b">
        <f>Tabla2[[#This Row],[% Facturado]]=Tabla2[[#This Row],[% Pagado]]</f>
        <v>0</v>
      </c>
      <c r="I216" s="1">
        <v>26583333</v>
      </c>
      <c r="J216" s="8">
        <v>26583333</v>
      </c>
      <c r="K216" s="2">
        <f>I216/C216</f>
        <v>0.99999996238244604</v>
      </c>
      <c r="L216" s="2">
        <f>J216/C216</f>
        <v>0.99999996238244604</v>
      </c>
      <c r="M216" s="7" t="s">
        <v>1</v>
      </c>
      <c r="N216" s="6" t="s">
        <v>248</v>
      </c>
      <c r="O216" t="s">
        <v>249</v>
      </c>
      <c r="P216" t="s">
        <v>1318</v>
      </c>
      <c r="Q216" t="s">
        <v>26</v>
      </c>
      <c r="R216" t="s">
        <v>27</v>
      </c>
      <c r="S216" s="15">
        <v>45734</v>
      </c>
      <c r="T216" s="15">
        <v>45742</v>
      </c>
      <c r="U216" s="15">
        <v>45986</v>
      </c>
      <c r="V216" t="s">
        <v>491</v>
      </c>
      <c r="W216" t="s">
        <v>252</v>
      </c>
      <c r="X216" t="s">
        <v>56</v>
      </c>
      <c r="Y216" s="7" t="s">
        <v>1319</v>
      </c>
      <c r="Z216" s="7" t="s">
        <v>254</v>
      </c>
      <c r="AA216" s="25" t="s">
        <v>1320</v>
      </c>
    </row>
    <row r="217" spans="1:28">
      <c r="A217" t="s">
        <v>1321</v>
      </c>
      <c r="B217" t="s">
        <v>1322</v>
      </c>
      <c r="C217" s="1">
        <v>9600000</v>
      </c>
      <c r="D217" s="1">
        <v>3360000</v>
      </c>
      <c r="E217" s="1">
        <v>0</v>
      </c>
      <c r="F217" s="3">
        <v>0.35</v>
      </c>
      <c r="G217" s="3">
        <v>0</v>
      </c>
      <c r="H217" s="3" t="b">
        <f>Tabla2[[#This Row],[% Facturado]]=Tabla2[[#This Row],[% Pagado]]</f>
        <v>0</v>
      </c>
      <c r="I217" s="1">
        <v>3360000</v>
      </c>
      <c r="J217" s="8">
        <v>3360000</v>
      </c>
      <c r="K217" s="2">
        <f>I217/C217</f>
        <v>0.35</v>
      </c>
      <c r="L217" s="2">
        <f>J217/C217</f>
        <v>0.35</v>
      </c>
      <c r="M217" s="7" t="s">
        <v>1</v>
      </c>
      <c r="N217" s="6" t="s">
        <v>248</v>
      </c>
      <c r="O217" t="s">
        <v>150</v>
      </c>
      <c r="P217" t="s">
        <v>1323</v>
      </c>
      <c r="Q217" t="s">
        <v>26</v>
      </c>
      <c r="R217" t="s">
        <v>27</v>
      </c>
      <c r="S217" s="15">
        <v>45995</v>
      </c>
      <c r="T217" s="15">
        <v>46001</v>
      </c>
      <c r="U217" s="15">
        <v>46022</v>
      </c>
      <c r="V217" t="s">
        <v>725</v>
      </c>
      <c r="W217" t="s">
        <v>126</v>
      </c>
      <c r="X217" t="s">
        <v>459</v>
      </c>
      <c r="Y217" s="7">
        <v>1</v>
      </c>
      <c r="Z217" s="7">
        <v>2025</v>
      </c>
      <c r="AA217" s="25">
        <v>46121</v>
      </c>
      <c r="AB217" s="26" t="s">
        <v>198</v>
      </c>
    </row>
    <row r="218" spans="1:28">
      <c r="A218" t="s">
        <v>1324</v>
      </c>
      <c r="B218" t="s">
        <v>1325</v>
      </c>
      <c r="C218" s="1">
        <v>23200000</v>
      </c>
      <c r="D218" s="1">
        <v>21266667</v>
      </c>
      <c r="E218" s="1">
        <v>18366667</v>
      </c>
      <c r="F218" s="3">
        <v>0.91666668103448279</v>
      </c>
      <c r="G218" s="3">
        <v>0.79166668103448279</v>
      </c>
      <c r="H218" s="3" t="b">
        <f>Tabla2[[#This Row],[% Facturado]]=Tabla2[[#This Row],[% Pagado]]</f>
        <v>0</v>
      </c>
      <c r="I218" s="1">
        <v>21266667</v>
      </c>
      <c r="J218" s="8">
        <v>21266667</v>
      </c>
      <c r="K218" s="2">
        <f>I218/C218</f>
        <v>0.91666668103448279</v>
      </c>
      <c r="L218" s="2">
        <f>J218/C218</f>
        <v>0.91666668103448279</v>
      </c>
      <c r="M218" s="7" t="s">
        <v>1</v>
      </c>
      <c r="N218" s="6" t="s">
        <v>248</v>
      </c>
      <c r="O218" t="s">
        <v>249</v>
      </c>
      <c r="P218" t="s">
        <v>1326</v>
      </c>
      <c r="Q218" t="s">
        <v>26</v>
      </c>
      <c r="R218" t="s">
        <v>27</v>
      </c>
      <c r="S218" s="15">
        <v>45734</v>
      </c>
      <c r="T218" s="15">
        <v>45737</v>
      </c>
      <c r="U218" s="15">
        <v>45981</v>
      </c>
      <c r="V218" t="s">
        <v>251</v>
      </c>
      <c r="W218" t="s">
        <v>252</v>
      </c>
      <c r="X218" t="s">
        <v>56</v>
      </c>
      <c r="Y218" s="7">
        <v>8</v>
      </c>
      <c r="Z218" s="7">
        <v>2025</v>
      </c>
      <c r="AA218" s="25">
        <v>46000</v>
      </c>
    </row>
    <row r="219" spans="1:28">
      <c r="A219" t="s">
        <v>1327</v>
      </c>
      <c r="B219" t="s">
        <v>1328</v>
      </c>
      <c r="C219" s="1">
        <v>1710000000</v>
      </c>
      <c r="D219" s="1">
        <v>1478529122</v>
      </c>
      <c r="E219" s="1">
        <v>93358023</v>
      </c>
      <c r="F219" s="3">
        <v>0.86463691345029237</v>
      </c>
      <c r="G219" s="3">
        <v>5.4595335087719299E-2</v>
      </c>
      <c r="H219" s="3" t="b">
        <f>Tabla2[[#This Row],[% Facturado]]=Tabla2[[#This Row],[% Pagado]]</f>
        <v>0</v>
      </c>
      <c r="I219" s="1">
        <v>1478529122</v>
      </c>
      <c r="J219" s="8">
        <v>1478529122</v>
      </c>
      <c r="K219" s="2">
        <f>I219/C219</f>
        <v>0.86463691345029237</v>
      </c>
      <c r="L219" s="2">
        <f>J219/C219</f>
        <v>0.86463691345029237</v>
      </c>
      <c r="M219" s="7" t="s">
        <v>1</v>
      </c>
      <c r="N219" s="6" t="s">
        <v>248</v>
      </c>
      <c r="O219" t="s">
        <v>1329</v>
      </c>
      <c r="P219" t="s">
        <v>1330</v>
      </c>
      <c r="Q219" t="s">
        <v>544</v>
      </c>
      <c r="R219" t="s">
        <v>331</v>
      </c>
      <c r="S219" s="15">
        <v>45656</v>
      </c>
      <c r="T219" s="15">
        <v>45691</v>
      </c>
      <c r="U219" s="15">
        <v>46024</v>
      </c>
      <c r="V219" t="s">
        <v>1082</v>
      </c>
      <c r="W219" t="s">
        <v>1298</v>
      </c>
      <c r="X219" t="s">
        <v>1298</v>
      </c>
      <c r="Y219" s="7" t="s">
        <v>1331</v>
      </c>
      <c r="Z219" s="7" t="s">
        <v>254</v>
      </c>
      <c r="AA219" s="25" t="s">
        <v>1332</v>
      </c>
    </row>
    <row r="220" spans="1:28">
      <c r="A220" t="s">
        <v>1333</v>
      </c>
      <c r="B220" t="s">
        <v>1334</v>
      </c>
      <c r="C220" s="1">
        <v>23200000</v>
      </c>
      <c r="D220" s="1">
        <v>15563332</v>
      </c>
      <c r="E220" s="1">
        <v>10053333</v>
      </c>
      <c r="F220" s="3">
        <v>0.67083327586206898</v>
      </c>
      <c r="G220" s="3">
        <v>0.43333331896551724</v>
      </c>
      <c r="H220" s="3" t="b">
        <f>Tabla2[[#This Row],[% Facturado]]=Tabla2[[#This Row],[% Pagado]]</f>
        <v>0</v>
      </c>
      <c r="I220" s="1">
        <v>15563332</v>
      </c>
      <c r="J220" s="8">
        <v>15563332</v>
      </c>
      <c r="K220" s="2">
        <f>I220/C220</f>
        <v>0.67083327586206898</v>
      </c>
      <c r="L220" s="2">
        <f>J220/C220</f>
        <v>0.67083327586206898</v>
      </c>
      <c r="M220" s="7" t="s">
        <v>1</v>
      </c>
      <c r="N220" s="6" t="s">
        <v>248</v>
      </c>
      <c r="O220" t="s">
        <v>456</v>
      </c>
      <c r="P220" t="s">
        <v>1335</v>
      </c>
      <c r="Q220" t="s">
        <v>26</v>
      </c>
      <c r="R220" t="s">
        <v>27</v>
      </c>
      <c r="S220" s="15">
        <v>45819</v>
      </c>
      <c r="T220" s="15">
        <v>45824</v>
      </c>
      <c r="U220" s="15">
        <v>46022</v>
      </c>
      <c r="V220" t="s">
        <v>1336</v>
      </c>
      <c r="W220" t="s">
        <v>193</v>
      </c>
      <c r="X220" t="s">
        <v>1337</v>
      </c>
      <c r="Y220" s="7" t="s">
        <v>1338</v>
      </c>
      <c r="Z220" s="7" t="s">
        <v>254</v>
      </c>
      <c r="AA220" s="25" t="s">
        <v>1339</v>
      </c>
      <c r="AB220" s="36" t="s">
        <v>1340</v>
      </c>
    </row>
    <row r="221" spans="1:28">
      <c r="A221" t="s">
        <v>1341</v>
      </c>
      <c r="B221" t="s">
        <v>1342</v>
      </c>
      <c r="C221" s="1">
        <v>20016333</v>
      </c>
      <c r="D221" s="1">
        <v>19288466</v>
      </c>
      <c r="E221" s="1">
        <v>19288466</v>
      </c>
      <c r="F221" s="3">
        <v>0.96363634637773066</v>
      </c>
      <c r="G221" s="3">
        <v>0.96363634637773066</v>
      </c>
      <c r="H221" s="3" t="b">
        <f>Tabla2[[#This Row],[% Facturado]]=Tabla2[[#This Row],[% Pagado]]</f>
        <v>1</v>
      </c>
      <c r="I221" s="1">
        <v>19288466</v>
      </c>
      <c r="J221" s="8">
        <v>19288466</v>
      </c>
      <c r="K221" s="2">
        <f>I221/C221</f>
        <v>0.96363634637773066</v>
      </c>
      <c r="L221" s="2">
        <f>J221/C221</f>
        <v>0.96363634637773066</v>
      </c>
      <c r="M221" s="7" t="s">
        <v>0</v>
      </c>
      <c r="N221" s="26" t="s">
        <v>1343</v>
      </c>
      <c r="O221" t="s">
        <v>1344</v>
      </c>
      <c r="P221" t="s">
        <v>1265</v>
      </c>
      <c r="Q221" t="s">
        <v>26</v>
      </c>
      <c r="R221" t="s">
        <v>27</v>
      </c>
      <c r="S221" s="15">
        <v>45575</v>
      </c>
      <c r="T221" s="15">
        <v>45580</v>
      </c>
      <c r="U221" s="15">
        <v>45657</v>
      </c>
      <c r="V221" t="s">
        <v>318</v>
      </c>
      <c r="W221" t="s">
        <v>962</v>
      </c>
      <c r="X221" t="s">
        <v>962</v>
      </c>
      <c r="AB221" s="26" t="s">
        <v>1343</v>
      </c>
    </row>
    <row r="222" spans="1:28">
      <c r="A222" t="s">
        <v>1345</v>
      </c>
      <c r="B222" t="s">
        <v>1346</v>
      </c>
      <c r="C222" s="1">
        <v>20800000</v>
      </c>
      <c r="D222" s="1">
        <v>17246667</v>
      </c>
      <c r="E222" s="1">
        <v>12046667</v>
      </c>
      <c r="F222" s="3">
        <v>0.82916668269230764</v>
      </c>
      <c r="G222" s="3">
        <v>0.57916668269230764</v>
      </c>
      <c r="H222" s="3" t="b">
        <f>Tabla2[[#This Row],[% Facturado]]=Tabla2[[#This Row],[% Pagado]]</f>
        <v>0</v>
      </c>
      <c r="I222" s="1">
        <v>17246667</v>
      </c>
      <c r="J222" s="8">
        <v>17246667</v>
      </c>
      <c r="K222" s="2">
        <f>I222/C222</f>
        <v>0.82916668269230764</v>
      </c>
      <c r="L222" s="2">
        <f>J222/C222</f>
        <v>0.82916668269230764</v>
      </c>
      <c r="M222" s="7" t="s">
        <v>1</v>
      </c>
      <c r="N222" s="6" t="s">
        <v>248</v>
      </c>
      <c r="O222" t="s">
        <v>1347</v>
      </c>
      <c r="P222" t="s">
        <v>1348</v>
      </c>
      <c r="Q222" t="s">
        <v>26</v>
      </c>
      <c r="R222" t="s">
        <v>27</v>
      </c>
      <c r="S222" s="15">
        <v>45807</v>
      </c>
      <c r="T222" s="15">
        <v>45820</v>
      </c>
      <c r="U222" s="15">
        <v>46022</v>
      </c>
      <c r="V222" t="s">
        <v>1349</v>
      </c>
      <c r="W222" t="s">
        <v>118</v>
      </c>
      <c r="X222" t="s">
        <v>1350</v>
      </c>
      <c r="Y222" s="7" t="s">
        <v>1351</v>
      </c>
      <c r="Z222" s="7">
        <v>2025</v>
      </c>
      <c r="AA222" s="25" t="s">
        <v>1352</v>
      </c>
    </row>
    <row r="223" spans="1:28">
      <c r="A223" t="s">
        <v>1353</v>
      </c>
      <c r="B223" t="s">
        <v>1354</v>
      </c>
      <c r="C223" s="1">
        <v>29828000</v>
      </c>
      <c r="D223" s="1">
        <v>29082299</v>
      </c>
      <c r="E223" s="1">
        <v>29082299</v>
      </c>
      <c r="F223" s="3">
        <v>0.97499996647445353</v>
      </c>
      <c r="G223" s="3">
        <v>0.97499996647445353</v>
      </c>
      <c r="H223" s="3" t="b">
        <f>Tabla2[[#This Row],[% Facturado]]=Tabla2[[#This Row],[% Pagado]]</f>
        <v>1</v>
      </c>
      <c r="I223" s="1">
        <v>29082299</v>
      </c>
      <c r="J223" s="8">
        <v>29082299</v>
      </c>
      <c r="K223" s="2">
        <f>I223/C223</f>
        <v>0.97499996647445353</v>
      </c>
      <c r="L223" s="2">
        <f>J223/C223</f>
        <v>0.97499996647445353</v>
      </c>
      <c r="M223" s="7" t="s">
        <v>0</v>
      </c>
      <c r="N223" t="s">
        <v>1355</v>
      </c>
      <c r="O223" t="s">
        <v>1356</v>
      </c>
      <c r="P223" t="s">
        <v>1357</v>
      </c>
      <c r="Q223" t="s">
        <v>26</v>
      </c>
      <c r="R223" t="s">
        <v>27</v>
      </c>
      <c r="S223" s="15">
        <v>45367</v>
      </c>
      <c r="T223" s="15">
        <v>45383</v>
      </c>
      <c r="U223" s="15">
        <v>45504</v>
      </c>
      <c r="V223" t="s">
        <v>1358</v>
      </c>
      <c r="W223" t="s">
        <v>687</v>
      </c>
      <c r="X223" t="s">
        <v>687</v>
      </c>
    </row>
    <row r="224" spans="1:28">
      <c r="A224" t="s">
        <v>1359</v>
      </c>
      <c r="B224" t="s">
        <v>1360</v>
      </c>
      <c r="C224" s="1">
        <v>24843334</v>
      </c>
      <c r="D224" s="1">
        <v>24843333</v>
      </c>
      <c r="E224" s="1">
        <v>21943333</v>
      </c>
      <c r="F224" s="3">
        <v>0.99999995974775369</v>
      </c>
      <c r="G224" s="3">
        <v>0.88326844537049654</v>
      </c>
      <c r="H224" s="3" t="b">
        <f>Tabla2[[#This Row],[% Facturado]]=Tabla2[[#This Row],[% Pagado]]</f>
        <v>0</v>
      </c>
      <c r="I224" s="1">
        <v>24843333</v>
      </c>
      <c r="J224" s="8">
        <v>24843333</v>
      </c>
      <c r="K224" s="2">
        <f>I224/C224</f>
        <v>0.99999995974775369</v>
      </c>
      <c r="L224" s="2">
        <f>J224/C224</f>
        <v>0.99999995974775369</v>
      </c>
      <c r="M224" s="7" t="s">
        <v>1</v>
      </c>
      <c r="N224" s="6" t="s">
        <v>248</v>
      </c>
      <c r="O224" t="s">
        <v>1361</v>
      </c>
      <c r="P224" t="s">
        <v>1362</v>
      </c>
      <c r="Q224" t="s">
        <v>26</v>
      </c>
      <c r="R224" t="s">
        <v>27</v>
      </c>
      <c r="S224" s="15">
        <v>45751</v>
      </c>
      <c r="T224" s="15">
        <v>45761</v>
      </c>
      <c r="U224" s="15">
        <v>46004</v>
      </c>
      <c r="V224" t="s">
        <v>102</v>
      </c>
      <c r="W224" t="s">
        <v>238</v>
      </c>
      <c r="X224" t="s">
        <v>104</v>
      </c>
      <c r="Y224" s="7">
        <v>9</v>
      </c>
      <c r="Z224" s="7">
        <v>2026</v>
      </c>
      <c r="AA224" s="25">
        <v>46107</v>
      </c>
      <c r="AB224" s="26" t="s">
        <v>198</v>
      </c>
    </row>
    <row r="225" spans="1:28">
      <c r="A225" t="s">
        <v>1363</v>
      </c>
      <c r="B225" t="s">
        <v>1364</v>
      </c>
      <c r="C225" s="1">
        <v>44000000</v>
      </c>
      <c r="D225" s="1">
        <v>38133333</v>
      </c>
      <c r="E225" s="1">
        <v>32633333</v>
      </c>
      <c r="F225" s="3">
        <v>0.86666665909090912</v>
      </c>
      <c r="G225" s="3">
        <v>0.74166665909090912</v>
      </c>
      <c r="H225" s="3" t="b">
        <f>Tabla2[[#This Row],[% Facturado]]=Tabla2[[#This Row],[% Pagado]]</f>
        <v>0</v>
      </c>
      <c r="I225" s="1">
        <v>38133333</v>
      </c>
      <c r="J225" s="8">
        <v>38133333</v>
      </c>
      <c r="K225" s="2">
        <f>I225/C225</f>
        <v>0.86666665909090912</v>
      </c>
      <c r="L225" s="2">
        <f>J225/C225</f>
        <v>0.86666665909090912</v>
      </c>
      <c r="M225" s="7" t="s">
        <v>1</v>
      </c>
      <c r="N225" s="6" t="s">
        <v>248</v>
      </c>
      <c r="O225" t="s">
        <v>1365</v>
      </c>
      <c r="P225" t="s">
        <v>1366</v>
      </c>
      <c r="Q225" t="s">
        <v>26</v>
      </c>
      <c r="R225" t="s">
        <v>27</v>
      </c>
      <c r="S225" s="15">
        <v>45798</v>
      </c>
      <c r="T225" s="15">
        <v>45811</v>
      </c>
      <c r="U225" s="15">
        <v>46022</v>
      </c>
      <c r="V225" t="s">
        <v>945</v>
      </c>
      <c r="W225" t="s">
        <v>193</v>
      </c>
      <c r="X225" t="s">
        <v>210</v>
      </c>
      <c r="Y225" s="7">
        <v>7</v>
      </c>
      <c r="Z225" s="7">
        <v>2026</v>
      </c>
      <c r="AA225" s="25">
        <v>46084</v>
      </c>
      <c r="AB225" s="26" t="s">
        <v>198</v>
      </c>
    </row>
    <row r="226" spans="1:28">
      <c r="A226" t="s">
        <v>1367</v>
      </c>
      <c r="B226" t="s">
        <v>1368</v>
      </c>
      <c r="C226" s="1">
        <v>43716667</v>
      </c>
      <c r="D226" s="1">
        <v>36550000</v>
      </c>
      <c r="E226" s="1">
        <v>36550000</v>
      </c>
      <c r="F226" s="3">
        <v>0.83606556739561133</v>
      </c>
      <c r="G226" s="3">
        <v>0.83606556739561133</v>
      </c>
      <c r="H226" s="3" t="b">
        <f>Tabla2[[#This Row],[% Facturado]]=Tabla2[[#This Row],[% Pagado]]</f>
        <v>1</v>
      </c>
      <c r="I226" s="1">
        <v>36550000</v>
      </c>
      <c r="J226" s="8">
        <v>36550000</v>
      </c>
      <c r="K226" s="2">
        <f>I226/C226</f>
        <v>0.83606556739561133</v>
      </c>
      <c r="L226" s="2">
        <f>J226/C226</f>
        <v>0.83606556739561133</v>
      </c>
      <c r="M226" s="7" t="s">
        <v>0</v>
      </c>
      <c r="N226"/>
      <c r="O226" t="s">
        <v>1369</v>
      </c>
      <c r="P226" t="s">
        <v>1370</v>
      </c>
      <c r="Q226" t="s">
        <v>26</v>
      </c>
      <c r="R226" t="s">
        <v>27</v>
      </c>
      <c r="S226" s="15">
        <v>45706</v>
      </c>
      <c r="T226" s="15">
        <v>45714</v>
      </c>
      <c r="U226" s="15">
        <v>45955</v>
      </c>
      <c r="V226" t="s">
        <v>1371</v>
      </c>
      <c r="W226" t="s">
        <v>36</v>
      </c>
      <c r="X226" t="s">
        <v>37</v>
      </c>
    </row>
    <row r="227" spans="1:28">
      <c r="A227" t="s">
        <v>1372</v>
      </c>
      <c r="B227" t="s">
        <v>1373</v>
      </c>
      <c r="C227" s="1">
        <v>12500000</v>
      </c>
      <c r="D227" s="1">
        <v>11000000</v>
      </c>
      <c r="E227" s="1">
        <v>5333333</v>
      </c>
      <c r="F227" s="3">
        <v>0.88</v>
      </c>
      <c r="G227" s="3">
        <v>0.42666663999999999</v>
      </c>
      <c r="H227" s="3" t="b">
        <f>Tabla2[[#This Row],[% Facturado]]=Tabla2[[#This Row],[% Pagado]]</f>
        <v>0</v>
      </c>
      <c r="I227" s="1">
        <v>11000000</v>
      </c>
      <c r="J227" s="8">
        <v>11000000</v>
      </c>
      <c r="K227" s="2">
        <f>I227/C227</f>
        <v>0.88</v>
      </c>
      <c r="L227" s="2">
        <f>J227/C227</f>
        <v>0.88</v>
      </c>
      <c r="M227" s="7" t="s">
        <v>1</v>
      </c>
      <c r="N227" s="6" t="s">
        <v>1374</v>
      </c>
      <c r="O227" t="s">
        <v>1375</v>
      </c>
      <c r="P227" t="s">
        <v>837</v>
      </c>
      <c r="Q227" t="s">
        <v>26</v>
      </c>
      <c r="R227" t="s">
        <v>27</v>
      </c>
      <c r="S227" s="15">
        <v>45534</v>
      </c>
      <c r="T227" s="15">
        <v>45540</v>
      </c>
      <c r="U227" s="15">
        <v>45657</v>
      </c>
      <c r="V227" t="s">
        <v>1376</v>
      </c>
      <c r="W227" t="s">
        <v>661</v>
      </c>
      <c r="X227" t="s">
        <v>661</v>
      </c>
      <c r="Y227" s="7" t="s">
        <v>986</v>
      </c>
      <c r="Z227" s="7">
        <v>2024</v>
      </c>
      <c r="AA227" s="25" t="s">
        <v>1377</v>
      </c>
      <c r="AB227" s="26" t="s">
        <v>868</v>
      </c>
    </row>
    <row r="228" spans="1:28">
      <c r="A228" t="s">
        <v>1378</v>
      </c>
      <c r="B228" t="s">
        <v>1379</v>
      </c>
      <c r="C228" s="1">
        <v>19550000</v>
      </c>
      <c r="D228" s="1">
        <v>19380000</v>
      </c>
      <c r="E228" s="1">
        <v>19380000</v>
      </c>
      <c r="F228" s="3">
        <v>0.99130434782608701</v>
      </c>
      <c r="G228" s="3">
        <v>0.99130434782608701</v>
      </c>
      <c r="H228" s="3" t="b">
        <f>Tabla2[[#This Row],[% Facturado]]=Tabla2[[#This Row],[% Pagado]]</f>
        <v>1</v>
      </c>
      <c r="I228" s="1">
        <v>19380000</v>
      </c>
      <c r="J228" s="8">
        <v>19380000</v>
      </c>
      <c r="K228" s="2">
        <f>I228/C228</f>
        <v>0.99130434782608701</v>
      </c>
      <c r="L228" s="2">
        <f>J228/C228</f>
        <v>0.99130434782608701</v>
      </c>
      <c r="M228" s="7" t="s">
        <v>0</v>
      </c>
      <c r="N228" t="s">
        <v>258</v>
      </c>
      <c r="O228" t="s">
        <v>1380</v>
      </c>
      <c r="P228" t="s">
        <v>1381</v>
      </c>
      <c r="Q228" t="s">
        <v>26</v>
      </c>
      <c r="R228" t="s">
        <v>27</v>
      </c>
      <c r="S228" s="15">
        <v>45595</v>
      </c>
      <c r="T228" s="15">
        <v>45601</v>
      </c>
      <c r="U228" s="15">
        <v>45657</v>
      </c>
      <c r="V228" t="s">
        <v>261</v>
      </c>
      <c r="W228" t="s">
        <v>80</v>
      </c>
      <c r="X228" t="s">
        <v>80</v>
      </c>
      <c r="AB228" s="26" t="s">
        <v>263</v>
      </c>
    </row>
    <row r="229" spans="1:28">
      <c r="A229" t="s">
        <v>1382</v>
      </c>
      <c r="B229" t="s">
        <v>1383</v>
      </c>
      <c r="C229" s="1">
        <v>22403333</v>
      </c>
      <c r="D229" s="1">
        <v>22089999</v>
      </c>
      <c r="E229" s="1">
        <v>22089999</v>
      </c>
      <c r="F229" s="3">
        <v>0.9860139560484148</v>
      </c>
      <c r="G229" s="3">
        <v>0.9860139560484148</v>
      </c>
      <c r="H229" s="3" t="b">
        <f>Tabla2[[#This Row],[% Facturado]]=Tabla2[[#This Row],[% Pagado]]</f>
        <v>1</v>
      </c>
      <c r="I229" s="1">
        <v>22089999</v>
      </c>
      <c r="J229" s="8">
        <v>22089999</v>
      </c>
      <c r="K229" s="2">
        <f>I229/C229</f>
        <v>0.9860139560484148</v>
      </c>
      <c r="L229" s="2">
        <f>J229/C229</f>
        <v>0.9860139560484148</v>
      </c>
      <c r="M229" s="7" t="s">
        <v>0</v>
      </c>
      <c r="N229" t="s">
        <v>1384</v>
      </c>
      <c r="O229" t="s">
        <v>1385</v>
      </c>
      <c r="P229" t="s">
        <v>1386</v>
      </c>
      <c r="Q229" t="s">
        <v>26</v>
      </c>
      <c r="R229" t="s">
        <v>27</v>
      </c>
      <c r="S229" s="15">
        <v>45544</v>
      </c>
      <c r="T229" s="15">
        <v>45546</v>
      </c>
      <c r="U229" s="15">
        <v>45657</v>
      </c>
      <c r="V229" t="s">
        <v>1387</v>
      </c>
      <c r="W229" t="s">
        <v>962</v>
      </c>
      <c r="X229" t="s">
        <v>962</v>
      </c>
    </row>
    <row r="230" spans="1:28">
      <c r="A230" t="s">
        <v>1388</v>
      </c>
      <c r="B230" t="s">
        <v>1389</v>
      </c>
      <c r="C230" s="1">
        <v>27453334</v>
      </c>
      <c r="D230" s="1">
        <v>24553333</v>
      </c>
      <c r="E230" s="1">
        <v>18753333</v>
      </c>
      <c r="F230" s="3">
        <v>0.89436616332282259</v>
      </c>
      <c r="G230" s="3">
        <v>0.68309856281936465</v>
      </c>
      <c r="H230" s="3" t="b">
        <f>Tabla2[[#This Row],[% Facturado]]=Tabla2[[#This Row],[% Pagado]]</f>
        <v>0</v>
      </c>
      <c r="I230" s="1">
        <v>24553333</v>
      </c>
      <c r="J230" s="8">
        <v>24553333</v>
      </c>
      <c r="K230" s="2">
        <f>I230/C230</f>
        <v>0.89436616332282259</v>
      </c>
      <c r="L230" s="2">
        <f>J230/C230</f>
        <v>0.89436616332282259</v>
      </c>
      <c r="M230" s="7" t="s">
        <v>1</v>
      </c>
      <c r="N230" s="6" t="s">
        <v>248</v>
      </c>
      <c r="O230" t="s">
        <v>1361</v>
      </c>
      <c r="P230" t="s">
        <v>1390</v>
      </c>
      <c r="Q230" t="s">
        <v>26</v>
      </c>
      <c r="R230" t="s">
        <v>27</v>
      </c>
      <c r="S230" s="15">
        <v>45729</v>
      </c>
      <c r="T230" s="15">
        <v>45733</v>
      </c>
      <c r="U230" s="15">
        <v>45977</v>
      </c>
      <c r="V230" t="s">
        <v>102</v>
      </c>
      <c r="W230" t="s">
        <v>238</v>
      </c>
      <c r="X230" t="s">
        <v>104</v>
      </c>
      <c r="Y230" s="7" t="s">
        <v>829</v>
      </c>
      <c r="Z230" s="7">
        <v>2026</v>
      </c>
      <c r="AA230" s="25">
        <v>46107</v>
      </c>
      <c r="AB230" s="26" t="s">
        <v>198</v>
      </c>
    </row>
    <row r="231" spans="1:28">
      <c r="A231" t="s">
        <v>1391</v>
      </c>
      <c r="B231" t="s">
        <v>1392</v>
      </c>
      <c r="C231" s="1">
        <v>9583333</v>
      </c>
      <c r="D231" s="1">
        <v>9500000</v>
      </c>
      <c r="E231" s="1">
        <v>9500000</v>
      </c>
      <c r="F231" s="3">
        <v>0.99130438230623941</v>
      </c>
      <c r="G231" s="3">
        <v>0.99130438230623941</v>
      </c>
      <c r="H231" s="3" t="b">
        <f>Tabla2[[#This Row],[% Facturado]]=Tabla2[[#This Row],[% Pagado]]</f>
        <v>1</v>
      </c>
      <c r="I231" s="1">
        <v>9500000</v>
      </c>
      <c r="J231" s="8">
        <v>9500000</v>
      </c>
      <c r="K231" s="2">
        <f>I231/C231</f>
        <v>0.99130438230623941</v>
      </c>
      <c r="L231" s="2">
        <f>J231/C231</f>
        <v>0.99130438230623941</v>
      </c>
      <c r="M231" s="7" t="s">
        <v>0</v>
      </c>
      <c r="N231" s="26" t="s">
        <v>657</v>
      </c>
      <c r="O231" t="s">
        <v>845</v>
      </c>
      <c r="P231" t="s">
        <v>1393</v>
      </c>
      <c r="Q231" t="s">
        <v>26</v>
      </c>
      <c r="R231" t="s">
        <v>27</v>
      </c>
      <c r="S231" s="15">
        <v>45576</v>
      </c>
      <c r="T231" s="15">
        <v>45586</v>
      </c>
      <c r="U231" s="15">
        <v>45657</v>
      </c>
      <c r="V231" t="s">
        <v>318</v>
      </c>
      <c r="W231" t="s">
        <v>126</v>
      </c>
      <c r="X231" t="s">
        <v>126</v>
      </c>
      <c r="AB231" s="26" t="s">
        <v>657</v>
      </c>
    </row>
    <row r="232" spans="1:28">
      <c r="A232" t="s">
        <v>1394</v>
      </c>
      <c r="B232" t="s">
        <v>1395</v>
      </c>
      <c r="C232" s="1">
        <v>8000000</v>
      </c>
      <c r="D232" s="1">
        <v>5333333</v>
      </c>
      <c r="E232" s="1">
        <v>0</v>
      </c>
      <c r="F232" s="3">
        <v>0.66666662499999996</v>
      </c>
      <c r="G232" s="3">
        <v>0</v>
      </c>
      <c r="H232" s="3" t="b">
        <f>Tabla2[[#This Row],[% Facturado]]=Tabla2[[#This Row],[% Pagado]]</f>
        <v>0</v>
      </c>
      <c r="I232" s="1">
        <v>5333333</v>
      </c>
      <c r="J232" s="8">
        <v>5333333</v>
      </c>
      <c r="K232" s="2">
        <f>I232/C232</f>
        <v>0.66666662499999996</v>
      </c>
      <c r="L232" s="2">
        <f>J232/C232</f>
        <v>0.66666662499999996</v>
      </c>
      <c r="M232" s="7" t="s">
        <v>1</v>
      </c>
      <c r="N232" s="6" t="s">
        <v>248</v>
      </c>
      <c r="O232" t="s">
        <v>1396</v>
      </c>
      <c r="P232" t="s">
        <v>1397</v>
      </c>
      <c r="Q232" t="s">
        <v>26</v>
      </c>
      <c r="R232" t="s">
        <v>27</v>
      </c>
      <c r="S232" s="15">
        <v>45995</v>
      </c>
      <c r="T232" s="15">
        <v>46002</v>
      </c>
      <c r="U232" s="15">
        <v>46022</v>
      </c>
      <c r="V232" t="s">
        <v>1082</v>
      </c>
      <c r="W232" t="s">
        <v>141</v>
      </c>
      <c r="X232" t="s">
        <v>1083</v>
      </c>
      <c r="Y232" s="7">
        <v>1</v>
      </c>
      <c r="Z232" s="7">
        <v>2026</v>
      </c>
      <c r="AA232" s="25">
        <v>46084</v>
      </c>
      <c r="AB232" s="26" t="s">
        <v>198</v>
      </c>
    </row>
    <row r="233" spans="1:28">
      <c r="A233" t="s">
        <v>1398</v>
      </c>
      <c r="B233" t="s">
        <v>1399</v>
      </c>
      <c r="C233" s="1">
        <v>23400000</v>
      </c>
      <c r="D233" s="1">
        <v>22490000</v>
      </c>
      <c r="E233" s="1">
        <v>22490000</v>
      </c>
      <c r="F233" s="3">
        <v>0.96111111111111114</v>
      </c>
      <c r="G233" s="3">
        <v>0.96111111111111114</v>
      </c>
      <c r="H233" s="3" t="b">
        <f>Tabla2[[#This Row],[% Facturado]]=Tabla2[[#This Row],[% Pagado]]</f>
        <v>1</v>
      </c>
      <c r="I233" s="1">
        <v>22490000</v>
      </c>
      <c r="J233" s="8">
        <v>22490000</v>
      </c>
      <c r="K233" s="2">
        <f>I233/C233</f>
        <v>0.96111111111111114</v>
      </c>
      <c r="L233" s="2">
        <f>J233/C233</f>
        <v>0.96111111111111114</v>
      </c>
      <c r="M233" s="7" t="s">
        <v>0</v>
      </c>
      <c r="N233" t="s">
        <v>1400</v>
      </c>
      <c r="O233" t="s">
        <v>1401</v>
      </c>
      <c r="P233" t="s">
        <v>1402</v>
      </c>
      <c r="Q233" t="s">
        <v>26</v>
      </c>
      <c r="R233" t="s">
        <v>27</v>
      </c>
      <c r="S233" s="15">
        <v>45357</v>
      </c>
      <c r="T233" s="15">
        <v>45359</v>
      </c>
      <c r="U233" s="15">
        <v>45480</v>
      </c>
      <c r="V233" t="s">
        <v>1358</v>
      </c>
      <c r="W233" t="s">
        <v>1403</v>
      </c>
      <c r="X233" t="s">
        <v>1403</v>
      </c>
    </row>
    <row r="234" spans="1:28">
      <c r="A234" t="s">
        <v>1404</v>
      </c>
      <c r="B234" t="s">
        <v>1405</v>
      </c>
      <c r="C234" s="1">
        <v>48000000</v>
      </c>
      <c r="D234" s="1">
        <v>46400000</v>
      </c>
      <c r="E234" s="1">
        <v>46400000</v>
      </c>
      <c r="F234" s="3">
        <v>0.96666666666666667</v>
      </c>
      <c r="G234" s="3">
        <v>0.96666666666666667</v>
      </c>
      <c r="H234" s="3" t="b">
        <f>Tabla2[[#This Row],[% Facturado]]=Tabla2[[#This Row],[% Pagado]]</f>
        <v>1</v>
      </c>
      <c r="I234" s="1">
        <v>46400000</v>
      </c>
      <c r="J234" s="8">
        <v>46400000</v>
      </c>
      <c r="K234" s="2">
        <f>I234/C234</f>
        <v>0.96666666666666667</v>
      </c>
      <c r="L234" s="2">
        <f>J234/C234</f>
        <v>0.96666666666666667</v>
      </c>
      <c r="M234" s="7" t="s">
        <v>0</v>
      </c>
      <c r="N234"/>
      <c r="O234" t="s">
        <v>1406</v>
      </c>
      <c r="P234" t="s">
        <v>1407</v>
      </c>
      <c r="Q234" t="s">
        <v>26</v>
      </c>
      <c r="R234" t="s">
        <v>27</v>
      </c>
      <c r="S234" s="15">
        <v>45776</v>
      </c>
      <c r="T234" s="15">
        <v>45786</v>
      </c>
      <c r="U234" s="15">
        <v>46022</v>
      </c>
      <c r="V234" t="s">
        <v>1408</v>
      </c>
      <c r="W234" t="s">
        <v>36</v>
      </c>
      <c r="X234" t="s">
        <v>1094</v>
      </c>
    </row>
    <row r="235" spans="1:28" ht="30.75">
      <c r="A235" t="s">
        <v>1409</v>
      </c>
      <c r="B235" t="s">
        <v>1410</v>
      </c>
      <c r="C235" s="1">
        <v>11040000</v>
      </c>
      <c r="D235" s="1">
        <v>10944000</v>
      </c>
      <c r="E235" s="1">
        <v>9504000</v>
      </c>
      <c r="F235" s="3">
        <v>0.99130434782608701</v>
      </c>
      <c r="G235" s="3">
        <v>0.86086956521739133</v>
      </c>
      <c r="H235" s="3" t="b">
        <f>Tabla2[[#This Row],[% Facturado]]=Tabla2[[#This Row],[% Pagado]]</f>
        <v>0</v>
      </c>
      <c r="I235" s="1">
        <v>10944000</v>
      </c>
      <c r="J235" s="8">
        <v>10944000</v>
      </c>
      <c r="K235" s="2">
        <f>I235/C235</f>
        <v>0.99130434782608701</v>
      </c>
      <c r="L235" s="2">
        <f>J235/C235</f>
        <v>0.99130434782608701</v>
      </c>
      <c r="M235" s="7" t="s">
        <v>1</v>
      </c>
      <c r="N235" s="51" t="s">
        <v>1411</v>
      </c>
      <c r="O235" t="s">
        <v>738</v>
      </c>
      <c r="P235" t="s">
        <v>1412</v>
      </c>
      <c r="Q235" t="s">
        <v>26</v>
      </c>
      <c r="R235" t="s">
        <v>27</v>
      </c>
      <c r="S235" s="15">
        <v>45583</v>
      </c>
      <c r="T235" s="15">
        <v>45587</v>
      </c>
      <c r="U235" s="15">
        <v>45657</v>
      </c>
      <c r="V235" t="s">
        <v>1413</v>
      </c>
      <c r="W235" t="s">
        <v>29</v>
      </c>
      <c r="X235" t="s">
        <v>29</v>
      </c>
      <c r="Y235" s="7">
        <v>5</v>
      </c>
      <c r="Z235" s="7">
        <v>2025</v>
      </c>
      <c r="AA235" s="25">
        <v>45771</v>
      </c>
      <c r="AB235" s="31" t="s">
        <v>1414</v>
      </c>
    </row>
    <row r="236" spans="1:28">
      <c r="A236" t="s">
        <v>1415</v>
      </c>
      <c r="B236" t="s">
        <v>1416</v>
      </c>
      <c r="C236" s="1">
        <v>65506667</v>
      </c>
      <c r="D236" s="1">
        <v>64600000</v>
      </c>
      <c r="E236" s="1">
        <v>46693333</v>
      </c>
      <c r="F236" s="3">
        <v>0.98615916453206209</v>
      </c>
      <c r="G236" s="3">
        <v>0.7128027594504236</v>
      </c>
      <c r="H236" s="3" t="b">
        <f>Tabla2[[#This Row],[% Facturado]]=Tabla2[[#This Row],[% Pagado]]</f>
        <v>0</v>
      </c>
      <c r="I236" s="1">
        <v>64600000</v>
      </c>
      <c r="J236" s="8">
        <v>64600000</v>
      </c>
      <c r="K236" s="2">
        <f>I236/C236</f>
        <v>0.98615916453206209</v>
      </c>
      <c r="L236" s="2">
        <f>J236/C236</f>
        <v>0.98615916453206209</v>
      </c>
      <c r="M236" s="7" t="s">
        <v>1</v>
      </c>
      <c r="N236" s="6" t="s">
        <v>1417</v>
      </c>
      <c r="O236" t="s">
        <v>1418</v>
      </c>
      <c r="P236" t="s">
        <v>131</v>
      </c>
      <c r="Q236" t="s">
        <v>26</v>
      </c>
      <c r="R236" t="s">
        <v>27</v>
      </c>
      <c r="S236" s="15">
        <v>45723</v>
      </c>
      <c r="T236" s="15">
        <v>45728</v>
      </c>
      <c r="U236" s="15">
        <v>45972</v>
      </c>
      <c r="V236" t="s">
        <v>204</v>
      </c>
      <c r="W236" t="s">
        <v>36</v>
      </c>
      <c r="X236" t="s">
        <v>1419</v>
      </c>
      <c r="Y236" s="7" t="s">
        <v>1420</v>
      </c>
      <c r="Z236" s="7" t="s">
        <v>254</v>
      </c>
      <c r="AA236" s="25" t="s">
        <v>1421</v>
      </c>
    </row>
    <row r="237" spans="1:28">
      <c r="A237" t="s">
        <v>1422</v>
      </c>
      <c r="B237" t="s">
        <v>1423</v>
      </c>
      <c r="C237" s="1">
        <v>26066667</v>
      </c>
      <c r="D237" s="1">
        <v>25840000</v>
      </c>
      <c r="E237" s="1">
        <v>15413333</v>
      </c>
      <c r="F237" s="3">
        <v>0.99130433514956096</v>
      </c>
      <c r="G237" s="3">
        <v>0.59130432747692674</v>
      </c>
      <c r="H237" s="3" t="b">
        <f>Tabla2[[#This Row],[% Facturado]]=Tabla2[[#This Row],[% Pagado]]</f>
        <v>0</v>
      </c>
      <c r="I237" s="1">
        <v>25840000</v>
      </c>
      <c r="J237" s="8">
        <v>25840000</v>
      </c>
      <c r="K237" s="2">
        <f>I237/C237</f>
        <v>0.99130433514956096</v>
      </c>
      <c r="L237" s="2">
        <f>J237/C237</f>
        <v>0.99130433514956096</v>
      </c>
      <c r="M237" s="7" t="s">
        <v>1</v>
      </c>
      <c r="N237" s="6" t="s">
        <v>248</v>
      </c>
      <c r="O237" t="s">
        <v>1424</v>
      </c>
      <c r="P237" t="s">
        <v>1425</v>
      </c>
      <c r="Q237" t="s">
        <v>26</v>
      </c>
      <c r="R237" t="s">
        <v>27</v>
      </c>
      <c r="S237" s="15">
        <v>45567</v>
      </c>
      <c r="T237" s="15">
        <v>45580</v>
      </c>
      <c r="U237" s="15">
        <v>45657</v>
      </c>
      <c r="V237" t="s">
        <v>131</v>
      </c>
      <c r="W237" t="s">
        <v>48</v>
      </c>
      <c r="X237" t="s">
        <v>48</v>
      </c>
      <c r="Y237" s="7" t="s">
        <v>1426</v>
      </c>
      <c r="Z237" s="7">
        <v>2024</v>
      </c>
      <c r="AA237" s="25" t="s">
        <v>1293</v>
      </c>
      <c r="AB237" s="26" t="s">
        <v>1427</v>
      </c>
    </row>
    <row r="238" spans="1:28">
      <c r="A238" t="s">
        <v>1428</v>
      </c>
      <c r="B238" t="s">
        <v>1429</v>
      </c>
      <c r="C238" s="1">
        <v>61400000</v>
      </c>
      <c r="D238" s="1">
        <v>56800000</v>
      </c>
      <c r="E238" s="1">
        <v>56800000</v>
      </c>
      <c r="F238" s="3">
        <v>0.92508143322475567</v>
      </c>
      <c r="G238" s="3">
        <v>0.92508143322475567</v>
      </c>
      <c r="H238" s="3" t="b">
        <f>Tabla2[[#This Row],[% Facturado]]=Tabla2[[#This Row],[% Pagado]]</f>
        <v>1</v>
      </c>
      <c r="I238" s="1">
        <v>56800000</v>
      </c>
      <c r="J238" s="8">
        <v>56800000</v>
      </c>
      <c r="K238" s="2">
        <f>I238/C238</f>
        <v>0.92508143322475567</v>
      </c>
      <c r="L238" s="2">
        <f>J238/C238</f>
        <v>0.92508143322475567</v>
      </c>
      <c r="M238" s="7" t="s">
        <v>0</v>
      </c>
      <c r="N238" t="s">
        <v>604</v>
      </c>
      <c r="O238" t="s">
        <v>679</v>
      </c>
      <c r="P238" t="s">
        <v>1430</v>
      </c>
      <c r="Q238" t="s">
        <v>26</v>
      </c>
      <c r="R238" t="s">
        <v>27</v>
      </c>
      <c r="S238" s="15">
        <v>45708</v>
      </c>
      <c r="T238" s="15">
        <v>45712</v>
      </c>
      <c r="U238" s="15">
        <v>45953</v>
      </c>
      <c r="V238" t="s">
        <v>681</v>
      </c>
      <c r="W238" t="s">
        <v>141</v>
      </c>
      <c r="X238" t="s">
        <v>682</v>
      </c>
    </row>
    <row r="239" spans="1:28">
      <c r="A239" t="s">
        <v>1431</v>
      </c>
      <c r="B239" t="s">
        <v>1432</v>
      </c>
      <c r="C239" s="1">
        <v>9583333</v>
      </c>
      <c r="D239" s="1">
        <v>9500000</v>
      </c>
      <c r="E239" s="1">
        <v>8750000</v>
      </c>
      <c r="F239" s="3">
        <v>0.99130438230623941</v>
      </c>
      <c r="G239" s="3">
        <v>0.91304351001890471</v>
      </c>
      <c r="H239" s="3" t="b">
        <f>Tabla2[[#This Row],[% Facturado]]=Tabla2[[#This Row],[% Pagado]]</f>
        <v>0</v>
      </c>
      <c r="I239" s="1">
        <v>9500000</v>
      </c>
      <c r="J239" s="8">
        <v>9500000</v>
      </c>
      <c r="K239" s="2">
        <f>I239/C239</f>
        <v>0.99130438230623941</v>
      </c>
      <c r="L239" s="2">
        <f>J239/C239</f>
        <v>0.99130438230623941</v>
      </c>
      <c r="M239" s="7" t="s">
        <v>1</v>
      </c>
      <c r="N239" s="6" t="s">
        <v>1433</v>
      </c>
      <c r="O239" t="s">
        <v>733</v>
      </c>
      <c r="P239" t="s">
        <v>1434</v>
      </c>
      <c r="Q239" t="s">
        <v>26</v>
      </c>
      <c r="R239" t="s">
        <v>27</v>
      </c>
      <c r="S239" s="15">
        <v>45576</v>
      </c>
      <c r="T239" s="15">
        <v>45581</v>
      </c>
      <c r="U239" s="15">
        <v>45657</v>
      </c>
      <c r="V239" t="s">
        <v>318</v>
      </c>
      <c r="W239" t="s">
        <v>661</v>
      </c>
      <c r="X239" t="s">
        <v>661</v>
      </c>
      <c r="Y239" s="7">
        <v>5</v>
      </c>
      <c r="Z239" s="7">
        <v>2025</v>
      </c>
      <c r="AA239" s="25">
        <v>45771</v>
      </c>
      <c r="AB239" s="26" t="s">
        <v>1435</v>
      </c>
    </row>
    <row r="240" spans="1:28">
      <c r="A240" t="s">
        <v>1436</v>
      </c>
      <c r="B240" t="s">
        <v>1437</v>
      </c>
      <c r="C240" s="1">
        <v>45000000</v>
      </c>
      <c r="D240" s="1">
        <v>44500000</v>
      </c>
      <c r="E240" s="1">
        <v>44500000</v>
      </c>
      <c r="F240" s="3">
        <v>0.98888888888888893</v>
      </c>
      <c r="G240" s="3">
        <v>0.98888888888888893</v>
      </c>
      <c r="H240" s="3" t="b">
        <f>Tabla2[[#This Row],[% Facturado]]=Tabla2[[#This Row],[% Pagado]]</f>
        <v>1</v>
      </c>
      <c r="I240" s="1">
        <v>44500000</v>
      </c>
      <c r="J240" s="8">
        <v>44500000</v>
      </c>
      <c r="K240" s="2">
        <f>I240/C240</f>
        <v>0.98888888888888893</v>
      </c>
      <c r="L240" s="2">
        <f>J240/C240</f>
        <v>0.98888888888888893</v>
      </c>
      <c r="M240" s="7" t="s">
        <v>0</v>
      </c>
      <c r="N240" s="26" t="s">
        <v>1438</v>
      </c>
      <c r="O240" t="s">
        <v>1439</v>
      </c>
      <c r="P240" t="s">
        <v>1440</v>
      </c>
      <c r="Q240" t="s">
        <v>26</v>
      </c>
      <c r="R240" t="s">
        <v>27</v>
      </c>
      <c r="S240" s="15">
        <v>45383</v>
      </c>
      <c r="T240" s="15">
        <v>45385</v>
      </c>
      <c r="U240" s="15">
        <v>45506</v>
      </c>
      <c r="V240" t="s">
        <v>1441</v>
      </c>
      <c r="W240" t="s">
        <v>1442</v>
      </c>
      <c r="X240" t="s">
        <v>1442</v>
      </c>
      <c r="AB240" s="26" t="s">
        <v>1438</v>
      </c>
    </row>
    <row r="241" spans="1:28">
      <c r="A241" t="s">
        <v>1443</v>
      </c>
      <c r="B241" t="s">
        <v>1444</v>
      </c>
      <c r="C241" s="1">
        <v>24553334</v>
      </c>
      <c r="D241" s="1">
        <v>24553333</v>
      </c>
      <c r="E241" s="1">
        <v>21653333</v>
      </c>
      <c r="F241" s="3">
        <v>0.99999995927233343</v>
      </c>
      <c r="G241" s="3">
        <v>0.88188972625876383</v>
      </c>
      <c r="H241" s="3" t="b">
        <f>Tabla2[[#This Row],[% Facturado]]=Tabla2[[#This Row],[% Pagado]]</f>
        <v>0</v>
      </c>
      <c r="I241" s="1">
        <v>24553333</v>
      </c>
      <c r="J241" s="8">
        <v>24553333</v>
      </c>
      <c r="K241" s="2">
        <f>I241/C241</f>
        <v>0.99999995927233343</v>
      </c>
      <c r="L241" s="2">
        <f>J241/C241</f>
        <v>0.99999995927233343</v>
      </c>
      <c r="M241" s="7" t="s">
        <v>1</v>
      </c>
      <c r="N241" s="6" t="s">
        <v>248</v>
      </c>
      <c r="O241" t="s">
        <v>249</v>
      </c>
      <c r="P241" t="s">
        <v>1445</v>
      </c>
      <c r="Q241" t="s">
        <v>26</v>
      </c>
      <c r="R241" t="s">
        <v>27</v>
      </c>
      <c r="S241" s="15">
        <v>45755</v>
      </c>
      <c r="T241" s="15">
        <v>45764</v>
      </c>
      <c r="U241" s="15">
        <v>46007</v>
      </c>
      <c r="V241" t="s">
        <v>251</v>
      </c>
      <c r="W241" t="s">
        <v>252</v>
      </c>
      <c r="X241" t="s">
        <v>56</v>
      </c>
      <c r="Y241" s="7">
        <v>9</v>
      </c>
      <c r="Z241" s="7">
        <v>2026</v>
      </c>
      <c r="AA241" s="25">
        <v>46084</v>
      </c>
      <c r="AB241" s="26" t="s">
        <v>198</v>
      </c>
    </row>
    <row r="242" spans="1:28">
      <c r="A242" t="s">
        <v>1446</v>
      </c>
      <c r="B242" t="s">
        <v>1447</v>
      </c>
      <c r="C242" s="1">
        <v>21850000</v>
      </c>
      <c r="D242" s="1">
        <v>6840000</v>
      </c>
      <c r="E242" s="1">
        <v>6840000</v>
      </c>
      <c r="F242" s="3">
        <v>0.31304347826086959</v>
      </c>
      <c r="G242" s="3">
        <v>0.31304347826086959</v>
      </c>
      <c r="H242" s="3" t="b">
        <f>Tabla2[[#This Row],[% Facturado]]=Tabla2[[#This Row],[% Pagado]]</f>
        <v>1</v>
      </c>
      <c r="I242" s="1">
        <v>6840000</v>
      </c>
      <c r="J242" s="8">
        <v>6840000</v>
      </c>
      <c r="K242" s="2">
        <f>I242/C242</f>
        <v>0.31304347826086959</v>
      </c>
      <c r="L242" s="2">
        <f>J242/C242</f>
        <v>0.31304347826086959</v>
      </c>
      <c r="M242" s="7" t="s">
        <v>0</v>
      </c>
      <c r="N242" t="s">
        <v>1448</v>
      </c>
      <c r="O242" t="s">
        <v>1449</v>
      </c>
      <c r="P242" t="s">
        <v>1450</v>
      </c>
      <c r="Q242" t="s">
        <v>26</v>
      </c>
      <c r="R242" t="s">
        <v>27</v>
      </c>
      <c r="S242" s="15">
        <v>45597</v>
      </c>
      <c r="T242" s="15">
        <v>45604</v>
      </c>
      <c r="U242" s="15">
        <v>45657</v>
      </c>
      <c r="V242" t="s">
        <v>1451</v>
      </c>
      <c r="W242" t="s">
        <v>1442</v>
      </c>
      <c r="X242" t="s">
        <v>1442</v>
      </c>
    </row>
    <row r="243" spans="1:28">
      <c r="A243" t="s">
        <v>1452</v>
      </c>
      <c r="B243" t="s">
        <v>1453</v>
      </c>
      <c r="C243" s="1">
        <v>34400000</v>
      </c>
      <c r="D243" s="1">
        <v>31676667</v>
      </c>
      <c r="E243" s="1">
        <v>27376667</v>
      </c>
      <c r="F243" s="3">
        <v>0.92083334302325581</v>
      </c>
      <c r="G243" s="3">
        <v>0.79583334302325581</v>
      </c>
      <c r="H243" s="3" t="b">
        <f>Tabla2[[#This Row],[% Facturado]]=Tabla2[[#This Row],[% Pagado]]</f>
        <v>0</v>
      </c>
      <c r="I243" s="1">
        <v>31676667</v>
      </c>
      <c r="J243" s="8">
        <v>31676667</v>
      </c>
      <c r="K243" s="2">
        <f>I243/C243</f>
        <v>0.92083334302325581</v>
      </c>
      <c r="L243" s="2">
        <f>J243/C243</f>
        <v>0.92083334302325581</v>
      </c>
      <c r="M243" s="7" t="s">
        <v>1</v>
      </c>
      <c r="N243" s="6" t="s">
        <v>1454</v>
      </c>
      <c r="O243" t="s">
        <v>535</v>
      </c>
      <c r="P243" t="s">
        <v>1455</v>
      </c>
      <c r="Q243" t="s">
        <v>26</v>
      </c>
      <c r="R243" t="s">
        <v>27</v>
      </c>
      <c r="S243" s="15">
        <v>45789</v>
      </c>
      <c r="T243" s="15">
        <v>45797</v>
      </c>
      <c r="U243" s="15">
        <v>46022</v>
      </c>
      <c r="V243" t="s">
        <v>204</v>
      </c>
      <c r="W243" t="s">
        <v>36</v>
      </c>
      <c r="X243" t="s">
        <v>62</v>
      </c>
      <c r="Y243" s="7">
        <v>8</v>
      </c>
      <c r="Z243" s="7">
        <v>2026</v>
      </c>
      <c r="AA243" s="25">
        <v>46157</v>
      </c>
      <c r="AB243" s="26" t="s">
        <v>198</v>
      </c>
    </row>
    <row r="244" spans="1:28">
      <c r="A244" t="s">
        <v>1456</v>
      </c>
      <c r="B244" t="s">
        <v>1457</v>
      </c>
      <c r="C244" s="1">
        <v>26066667</v>
      </c>
      <c r="D244" s="1">
        <v>25613333</v>
      </c>
      <c r="E244" s="1">
        <v>25613333</v>
      </c>
      <c r="F244" s="3">
        <v>0.98260867029912191</v>
      </c>
      <c r="G244" s="3">
        <v>0.98260867029912191</v>
      </c>
      <c r="H244" s="3" t="b">
        <f>Tabla2[[#This Row],[% Facturado]]=Tabla2[[#This Row],[% Pagado]]</f>
        <v>1</v>
      </c>
      <c r="I244" s="1">
        <v>25613333</v>
      </c>
      <c r="J244" s="8">
        <v>25613333</v>
      </c>
      <c r="K244" s="2">
        <f>I244/C244</f>
        <v>0.98260867029912191</v>
      </c>
      <c r="L244" s="2">
        <f>J244/C244</f>
        <v>0.98260867029912191</v>
      </c>
      <c r="M244" s="7" t="s">
        <v>0</v>
      </c>
      <c r="N244" s="26" t="s">
        <v>315</v>
      </c>
      <c r="O244" t="s">
        <v>1458</v>
      </c>
      <c r="P244" t="s">
        <v>1459</v>
      </c>
      <c r="Q244" t="s">
        <v>26</v>
      </c>
      <c r="R244" t="s">
        <v>27</v>
      </c>
      <c r="S244" s="15">
        <v>45576</v>
      </c>
      <c r="T244" s="15">
        <v>45581</v>
      </c>
      <c r="U244" s="15">
        <v>45657</v>
      </c>
      <c r="V244" t="s">
        <v>318</v>
      </c>
      <c r="W244" t="s">
        <v>1460</v>
      </c>
      <c r="X244" t="s">
        <v>1460</v>
      </c>
      <c r="AB244" s="26" t="s">
        <v>315</v>
      </c>
    </row>
    <row r="245" spans="1:28">
      <c r="A245" t="s">
        <v>1461</v>
      </c>
      <c r="B245" t="s">
        <v>1462</v>
      </c>
      <c r="C245" s="1">
        <v>33000000</v>
      </c>
      <c r="D245" s="1">
        <v>12283333</v>
      </c>
      <c r="E245" s="1">
        <v>12283333</v>
      </c>
      <c r="F245" s="3">
        <v>0.37222221212121215</v>
      </c>
      <c r="G245" s="3">
        <v>0.37222221212121215</v>
      </c>
      <c r="H245" s="3" t="b">
        <f>Tabla2[[#This Row],[% Facturado]]=Tabla2[[#This Row],[% Pagado]]</f>
        <v>1</v>
      </c>
      <c r="I245" s="1">
        <v>12283333</v>
      </c>
      <c r="J245" s="8">
        <v>12283333</v>
      </c>
      <c r="K245" s="2">
        <f>I245/C245</f>
        <v>0.37222221212121215</v>
      </c>
      <c r="L245" s="2">
        <f>J245/C245</f>
        <v>0.37222221212121215</v>
      </c>
      <c r="M245" s="7" t="s">
        <v>0</v>
      </c>
      <c r="N245"/>
      <c r="O245" t="s">
        <v>1463</v>
      </c>
      <c r="P245" t="s">
        <v>1464</v>
      </c>
      <c r="Q245" t="s">
        <v>26</v>
      </c>
      <c r="R245" t="s">
        <v>27</v>
      </c>
      <c r="S245" s="15">
        <v>45847</v>
      </c>
      <c r="T245" s="15">
        <v>45856</v>
      </c>
      <c r="U245" s="15">
        <v>46022</v>
      </c>
      <c r="V245" t="s">
        <v>124</v>
      </c>
      <c r="W245" t="s">
        <v>126</v>
      </c>
      <c r="X245" t="s">
        <v>126</v>
      </c>
      <c r="AB245" s="26" t="s">
        <v>1465</v>
      </c>
    </row>
    <row r="246" spans="1:28">
      <c r="A246" t="s">
        <v>1466</v>
      </c>
      <c r="B246" t="s">
        <v>1467</v>
      </c>
      <c r="C246" s="1">
        <v>50050000</v>
      </c>
      <c r="D246" s="1">
        <v>44550000</v>
      </c>
      <c r="E246" s="1">
        <v>39050000</v>
      </c>
      <c r="F246" s="3">
        <v>0.89010989010989006</v>
      </c>
      <c r="G246" s="3">
        <v>0.78021978021978022</v>
      </c>
      <c r="H246" s="3" t="b">
        <f>Tabla2[[#This Row],[% Facturado]]=Tabla2[[#This Row],[% Pagado]]</f>
        <v>0</v>
      </c>
      <c r="I246" s="1">
        <v>44550000</v>
      </c>
      <c r="J246" s="8">
        <v>44550000</v>
      </c>
      <c r="K246" s="2">
        <f>I246/C246</f>
        <v>0.89010989010989006</v>
      </c>
      <c r="L246" s="2">
        <f>J246/C246</f>
        <v>0.89010989010989006</v>
      </c>
      <c r="M246" s="7" t="s">
        <v>1</v>
      </c>
      <c r="N246" s="6" t="s">
        <v>248</v>
      </c>
      <c r="O246" t="s">
        <v>1468</v>
      </c>
      <c r="P246" t="s">
        <v>1469</v>
      </c>
      <c r="Q246" t="s">
        <v>26</v>
      </c>
      <c r="R246" t="s">
        <v>27</v>
      </c>
      <c r="S246" s="15">
        <v>45737</v>
      </c>
      <c r="T246" s="15">
        <v>45744</v>
      </c>
      <c r="U246" s="15">
        <v>45988</v>
      </c>
      <c r="V246" t="s">
        <v>1266</v>
      </c>
      <c r="W246" t="s">
        <v>193</v>
      </c>
      <c r="X246" t="s">
        <v>386</v>
      </c>
      <c r="Y246" s="7">
        <v>7</v>
      </c>
      <c r="Z246" s="7">
        <v>2025</v>
      </c>
      <c r="AA246" s="25">
        <v>45933</v>
      </c>
    </row>
    <row r="247" spans="1:28">
      <c r="A247" t="s">
        <v>1470</v>
      </c>
      <c r="B247" t="s">
        <v>1471</v>
      </c>
      <c r="C247" s="1">
        <v>9583333</v>
      </c>
      <c r="D247" s="1">
        <v>9500000</v>
      </c>
      <c r="E247" s="1">
        <v>9500000</v>
      </c>
      <c r="F247" s="3">
        <v>0.99130438230623941</v>
      </c>
      <c r="G247" s="3">
        <v>0.99130438230623941</v>
      </c>
      <c r="H247" s="3" t="b">
        <f>Tabla2[[#This Row],[% Facturado]]=Tabla2[[#This Row],[% Pagado]]</f>
        <v>1</v>
      </c>
      <c r="I247" s="1">
        <v>9500000</v>
      </c>
      <c r="J247" s="8">
        <v>9500000</v>
      </c>
      <c r="K247" s="2">
        <f>I247/C247</f>
        <v>0.99130438230623941</v>
      </c>
      <c r="L247" s="2">
        <f>J247/C247</f>
        <v>0.99130438230623941</v>
      </c>
      <c r="M247" s="7" t="s">
        <v>0</v>
      </c>
      <c r="N247"/>
      <c r="O247" t="s">
        <v>733</v>
      </c>
      <c r="P247" t="s">
        <v>1472</v>
      </c>
      <c r="Q247" t="s">
        <v>26</v>
      </c>
      <c r="R247" t="s">
        <v>27</v>
      </c>
      <c r="S247" s="15">
        <v>45576</v>
      </c>
      <c r="T247" s="15">
        <v>45581</v>
      </c>
      <c r="U247" s="15">
        <v>45657</v>
      </c>
      <c r="V247" t="s">
        <v>1473</v>
      </c>
      <c r="W247" t="s">
        <v>661</v>
      </c>
      <c r="X247" t="s">
        <v>661</v>
      </c>
    </row>
    <row r="248" spans="1:28">
      <c r="A248" t="s">
        <v>1474</v>
      </c>
      <c r="B248" t="s">
        <v>1475</v>
      </c>
      <c r="C248" s="1">
        <v>21850000</v>
      </c>
      <c r="D248" s="1">
        <v>19950000</v>
      </c>
      <c r="E248" s="1">
        <v>19950000</v>
      </c>
      <c r="F248" s="3">
        <v>0.91304347826086951</v>
      </c>
      <c r="G248" s="3">
        <v>0.91304347826086951</v>
      </c>
      <c r="H248" s="3" t="b">
        <f>Tabla2[[#This Row],[% Facturado]]=Tabla2[[#This Row],[% Pagado]]</f>
        <v>1</v>
      </c>
      <c r="I248" s="1">
        <v>19950000</v>
      </c>
      <c r="J248" s="8">
        <v>19950000</v>
      </c>
      <c r="K248" s="2">
        <f>I248/C248</f>
        <v>0.91304347826086951</v>
      </c>
      <c r="L248" s="2">
        <f>J248/C248</f>
        <v>0.91304347826086951</v>
      </c>
      <c r="M248" s="7" t="s">
        <v>0</v>
      </c>
      <c r="N248" s="26" t="s">
        <v>556</v>
      </c>
      <c r="O248" t="s">
        <v>1476</v>
      </c>
      <c r="P248" t="s">
        <v>1477</v>
      </c>
      <c r="Q248" t="s">
        <v>26</v>
      </c>
      <c r="R248" t="s">
        <v>27</v>
      </c>
      <c r="S248" s="15">
        <v>45576</v>
      </c>
      <c r="T248" s="15">
        <v>45581</v>
      </c>
      <c r="U248" s="15">
        <v>45657</v>
      </c>
      <c r="V248" t="s">
        <v>318</v>
      </c>
      <c r="W248" t="s">
        <v>400</v>
      </c>
      <c r="X248" t="s">
        <v>400</v>
      </c>
      <c r="Y248" s="7" t="s">
        <v>1069</v>
      </c>
      <c r="Z248" s="7" t="s">
        <v>1070</v>
      </c>
      <c r="AA248" s="25">
        <v>45751</v>
      </c>
      <c r="AB248" s="26" t="s">
        <v>556</v>
      </c>
    </row>
    <row r="249" spans="1:28">
      <c r="A249" t="s">
        <v>1478</v>
      </c>
      <c r="B249" t="s">
        <v>1479</v>
      </c>
      <c r="C249" s="1">
        <v>61520000</v>
      </c>
      <c r="D249" s="1">
        <v>58187667</v>
      </c>
      <c r="E249" s="1">
        <v>58187667</v>
      </c>
      <c r="F249" s="3">
        <v>0.94583333875162545</v>
      </c>
      <c r="G249" s="3">
        <v>0.94583333875162545</v>
      </c>
      <c r="H249" s="3" t="b">
        <f>Tabla2[[#This Row],[% Facturado]]=Tabla2[[#This Row],[% Pagado]]</f>
        <v>1</v>
      </c>
      <c r="I249" s="1">
        <v>58187667</v>
      </c>
      <c r="J249" s="8">
        <v>58187667</v>
      </c>
      <c r="K249" s="2">
        <f>I249/C249</f>
        <v>0.94583333875162545</v>
      </c>
      <c r="L249" s="2">
        <f>J249/C249</f>
        <v>0.94583333875162545</v>
      </c>
      <c r="M249" s="7" t="s">
        <v>0</v>
      </c>
      <c r="N249" s="6" t="s">
        <v>1480</v>
      </c>
      <c r="O249" t="s">
        <v>1481</v>
      </c>
      <c r="P249" t="s">
        <v>1482</v>
      </c>
      <c r="Q249" t="s">
        <v>26</v>
      </c>
      <c r="R249" t="s">
        <v>27</v>
      </c>
      <c r="S249" s="15">
        <v>45786</v>
      </c>
      <c r="T249" s="15">
        <v>45791</v>
      </c>
      <c r="U249" s="15">
        <v>46022</v>
      </c>
      <c r="V249" t="s">
        <v>1483</v>
      </c>
      <c r="W249" t="s">
        <v>36</v>
      </c>
      <c r="X249" t="s">
        <v>608</v>
      </c>
    </row>
    <row r="250" spans="1:28">
      <c r="A250" t="s">
        <v>1484</v>
      </c>
      <c r="B250" t="s">
        <v>1485</v>
      </c>
      <c r="C250" s="1">
        <v>20891666</v>
      </c>
      <c r="D250" s="1">
        <v>20528333</v>
      </c>
      <c r="E250" s="1">
        <v>20528333</v>
      </c>
      <c r="F250" s="3">
        <v>0.98260871105253167</v>
      </c>
      <c r="G250" s="3">
        <v>0.98260871105253167</v>
      </c>
      <c r="H250" s="3" t="b">
        <f>Tabla2[[#This Row],[% Facturado]]=Tabla2[[#This Row],[% Pagado]]</f>
        <v>1</v>
      </c>
      <c r="I250" s="1">
        <v>20528333</v>
      </c>
      <c r="J250" s="8">
        <v>20528333</v>
      </c>
      <c r="K250" s="2">
        <f>I250/C250</f>
        <v>0.98260871105253167</v>
      </c>
      <c r="L250" s="2">
        <f>J250/C250</f>
        <v>0.98260871105253167</v>
      </c>
      <c r="M250" s="7" t="s">
        <v>0</v>
      </c>
      <c r="N250" t="s">
        <v>258</v>
      </c>
      <c r="O250" t="s">
        <v>691</v>
      </c>
      <c r="P250" t="s">
        <v>1486</v>
      </c>
      <c r="Q250" t="s">
        <v>26</v>
      </c>
      <c r="R250" t="s">
        <v>27</v>
      </c>
      <c r="S250" s="15">
        <v>45593</v>
      </c>
      <c r="T250" s="15">
        <v>45596</v>
      </c>
      <c r="U250" s="15">
        <v>45657</v>
      </c>
      <c r="V250" t="s">
        <v>261</v>
      </c>
      <c r="W250" t="s">
        <v>104</v>
      </c>
      <c r="X250" t="s">
        <v>104</v>
      </c>
      <c r="AB250" s="26" t="s">
        <v>263</v>
      </c>
    </row>
    <row r="251" spans="1:28">
      <c r="A251" t="s">
        <v>1487</v>
      </c>
      <c r="B251" t="s">
        <v>1488</v>
      </c>
      <c r="C251" s="1">
        <v>10733333</v>
      </c>
      <c r="D251" s="1">
        <v>6813333</v>
      </c>
      <c r="E251" s="1">
        <v>6813333</v>
      </c>
      <c r="F251" s="3">
        <v>0.63478259735349685</v>
      </c>
      <c r="G251" s="3">
        <v>0.63478259735349685</v>
      </c>
      <c r="H251" s="3" t="b">
        <f>Tabla2[[#This Row],[% Facturado]]=Tabla2[[#This Row],[% Pagado]]</f>
        <v>1</v>
      </c>
      <c r="I251" s="1">
        <v>6813333</v>
      </c>
      <c r="J251" s="8">
        <v>6813333</v>
      </c>
      <c r="K251" s="2">
        <f>I251/C251</f>
        <v>0.63478259735349685</v>
      </c>
      <c r="L251" s="2">
        <f>J251/C251</f>
        <v>0.63478259735349685</v>
      </c>
      <c r="M251" s="7" t="s">
        <v>0</v>
      </c>
      <c r="N251" s="26" t="s">
        <v>657</v>
      </c>
      <c r="O251" t="s">
        <v>1489</v>
      </c>
      <c r="P251" t="s">
        <v>1490</v>
      </c>
      <c r="Q251" t="s">
        <v>26</v>
      </c>
      <c r="R251" t="s">
        <v>27</v>
      </c>
      <c r="S251" s="15">
        <v>45580</v>
      </c>
      <c r="T251" s="15">
        <v>45583</v>
      </c>
      <c r="U251" s="15">
        <v>45657</v>
      </c>
      <c r="V251" t="s">
        <v>318</v>
      </c>
      <c r="W251" t="s">
        <v>1273</v>
      </c>
      <c r="X251" t="s">
        <v>1273</v>
      </c>
      <c r="AB251" s="26" t="s">
        <v>657</v>
      </c>
    </row>
    <row r="252" spans="1:28">
      <c r="A252" t="s">
        <v>1491</v>
      </c>
      <c r="B252" t="s">
        <v>1492</v>
      </c>
      <c r="C252" s="1">
        <v>22800000</v>
      </c>
      <c r="D252" s="1">
        <v>21850000</v>
      </c>
      <c r="E252" s="1">
        <v>21850000</v>
      </c>
      <c r="F252" s="3">
        <v>0.95833333333333337</v>
      </c>
      <c r="G252" s="3">
        <v>0.95833333333333337</v>
      </c>
      <c r="H252" s="3" t="b">
        <f>Tabla2[[#This Row],[% Facturado]]=Tabla2[[#This Row],[% Pagado]]</f>
        <v>1</v>
      </c>
      <c r="I252" s="1">
        <v>21850000</v>
      </c>
      <c r="J252" s="8">
        <v>21850000</v>
      </c>
      <c r="K252" s="2">
        <f>I252/C252</f>
        <v>0.95833333333333337</v>
      </c>
      <c r="L252" s="2">
        <f>J252/C252</f>
        <v>0.95833333333333337</v>
      </c>
      <c r="M252" s="7" t="s">
        <v>0</v>
      </c>
      <c r="N252" s="26" t="s">
        <v>657</v>
      </c>
      <c r="O252" t="s">
        <v>1493</v>
      </c>
      <c r="P252" t="s">
        <v>1494</v>
      </c>
      <c r="Q252" t="s">
        <v>26</v>
      </c>
      <c r="R252" t="s">
        <v>27</v>
      </c>
      <c r="S252" s="15">
        <v>45371</v>
      </c>
      <c r="T252" s="15">
        <v>45393</v>
      </c>
      <c r="U252" s="15">
        <v>45514</v>
      </c>
      <c r="V252" t="s">
        <v>1495</v>
      </c>
      <c r="W252" t="s">
        <v>48</v>
      </c>
      <c r="X252" t="s">
        <v>48</v>
      </c>
    </row>
    <row r="253" spans="1:28">
      <c r="A253" t="s">
        <v>1496</v>
      </c>
      <c r="B253" t="s">
        <v>1497</v>
      </c>
      <c r="C253" s="1">
        <v>20800000</v>
      </c>
      <c r="D253" s="1">
        <v>18893333</v>
      </c>
      <c r="E253" s="1">
        <v>18893333</v>
      </c>
      <c r="F253" s="3">
        <v>0.90833331730769229</v>
      </c>
      <c r="G253" s="3">
        <v>0.90833331730769229</v>
      </c>
      <c r="H253" s="3" t="b">
        <f>Tabla2[[#This Row],[% Facturado]]=Tabla2[[#This Row],[% Pagado]]</f>
        <v>1</v>
      </c>
      <c r="I253" s="1">
        <v>18893333</v>
      </c>
      <c r="J253" s="8">
        <v>18893333</v>
      </c>
      <c r="K253" s="2">
        <f>I253/C253</f>
        <v>0.90833331730769229</v>
      </c>
      <c r="L253" s="2">
        <f>J253/C253</f>
        <v>0.90833331730769229</v>
      </c>
      <c r="M253" s="7" t="s">
        <v>0</v>
      </c>
      <c r="N253" s="26" t="s">
        <v>1498</v>
      </c>
      <c r="O253" t="s">
        <v>1499</v>
      </c>
      <c r="P253" t="s">
        <v>1500</v>
      </c>
      <c r="Q253" t="s">
        <v>26</v>
      </c>
      <c r="R253" t="s">
        <v>27</v>
      </c>
      <c r="S253" s="15">
        <v>45796</v>
      </c>
      <c r="T253" s="15">
        <v>45800</v>
      </c>
      <c r="U253" s="15">
        <v>46022</v>
      </c>
      <c r="V253" t="s">
        <v>1501</v>
      </c>
      <c r="W253" t="s">
        <v>141</v>
      </c>
      <c r="X253" t="s">
        <v>1289</v>
      </c>
    </row>
    <row r="254" spans="1:28">
      <c r="A254" t="s">
        <v>1502</v>
      </c>
      <c r="B254" t="s">
        <v>1503</v>
      </c>
      <c r="C254" s="1">
        <v>4300000</v>
      </c>
      <c r="D254" s="1">
        <v>286667</v>
      </c>
      <c r="E254" s="1">
        <v>0</v>
      </c>
      <c r="F254" s="3">
        <v>6.6666744186046512E-2</v>
      </c>
      <c r="G254" s="3">
        <v>0</v>
      </c>
      <c r="H254" s="3" t="b">
        <f>Tabla2[[#This Row],[% Facturado]]=Tabla2[[#This Row],[% Pagado]]</f>
        <v>0</v>
      </c>
      <c r="I254" s="1">
        <v>286667</v>
      </c>
      <c r="J254" s="8">
        <v>286667</v>
      </c>
      <c r="K254" s="2">
        <f>I254/C254</f>
        <v>6.6666744186046512E-2</v>
      </c>
      <c r="L254" s="2">
        <f>J254/C254</f>
        <v>6.6666744186046512E-2</v>
      </c>
      <c r="M254" s="7" t="s">
        <v>1</v>
      </c>
      <c r="N254" s="26" t="s">
        <v>1504</v>
      </c>
      <c r="O254" t="s">
        <v>1505</v>
      </c>
      <c r="P254" t="s">
        <v>1506</v>
      </c>
      <c r="Q254" t="s">
        <v>26</v>
      </c>
      <c r="R254" t="s">
        <v>27</v>
      </c>
      <c r="S254" s="15">
        <v>46014</v>
      </c>
      <c r="T254" s="15">
        <v>46020</v>
      </c>
      <c r="U254" s="15">
        <v>46022</v>
      </c>
      <c r="V254" t="s">
        <v>85</v>
      </c>
      <c r="X254"/>
      <c r="Y254" s="7">
        <v>1</v>
      </c>
      <c r="Z254" s="7">
        <v>2025</v>
      </c>
      <c r="AA254" s="25">
        <v>46107</v>
      </c>
      <c r="AB254" s="26" t="s">
        <v>198</v>
      </c>
    </row>
    <row r="255" spans="1:28">
      <c r="A255" t="s">
        <v>1507</v>
      </c>
      <c r="B255" t="s">
        <v>1508</v>
      </c>
      <c r="C255" s="1">
        <v>62166000</v>
      </c>
      <c r="D255" s="1">
        <v>53531833</v>
      </c>
      <c r="E255" s="1">
        <v>53531833</v>
      </c>
      <c r="F255" s="3">
        <v>0.86111110574912331</v>
      </c>
      <c r="G255" s="3">
        <v>0.86111110574912331</v>
      </c>
      <c r="H255" s="3" t="b">
        <f>Tabla2[[#This Row],[% Facturado]]=Tabla2[[#This Row],[% Pagado]]</f>
        <v>1</v>
      </c>
      <c r="I255" s="1">
        <v>53531833</v>
      </c>
      <c r="J255" s="8">
        <v>53531833</v>
      </c>
      <c r="K255" s="2">
        <f>I255/C255</f>
        <v>0.86111110574912331</v>
      </c>
      <c r="L255" s="2">
        <f>J255/C255</f>
        <v>0.86111110574912331</v>
      </c>
      <c r="M255" s="7" t="s">
        <v>0</v>
      </c>
      <c r="N255" t="s">
        <v>1509</v>
      </c>
      <c r="O255" t="s">
        <v>1510</v>
      </c>
      <c r="P255" t="s">
        <v>1232</v>
      </c>
      <c r="Q255" t="s">
        <v>26</v>
      </c>
      <c r="R255" t="s">
        <v>27</v>
      </c>
      <c r="S255" s="15">
        <v>45468</v>
      </c>
      <c r="T255" s="15">
        <v>45469</v>
      </c>
      <c r="U255" s="15">
        <v>45590</v>
      </c>
      <c r="V255" t="s">
        <v>1495</v>
      </c>
      <c r="W255" t="s">
        <v>68</v>
      </c>
      <c r="X255" t="s">
        <v>68</v>
      </c>
    </row>
    <row r="256" spans="1:28" ht="30.75">
      <c r="A256" t="s">
        <v>1511</v>
      </c>
      <c r="B256" t="s">
        <v>1512</v>
      </c>
      <c r="C256" s="1">
        <v>11040000</v>
      </c>
      <c r="D256" s="1">
        <v>10944000</v>
      </c>
      <c r="E256" s="1">
        <v>10944000</v>
      </c>
      <c r="F256" s="3">
        <v>0.99130434782608701</v>
      </c>
      <c r="G256" s="3">
        <v>0.99130434782608701</v>
      </c>
      <c r="H256" s="3" t="b">
        <f>Tabla2[[#This Row],[% Facturado]]=Tabla2[[#This Row],[% Pagado]]</f>
        <v>1</v>
      </c>
      <c r="I256" s="1">
        <v>10944000</v>
      </c>
      <c r="J256" s="8">
        <v>10944000</v>
      </c>
      <c r="K256" s="2">
        <f>I256/C256</f>
        <v>0.99130434782608701</v>
      </c>
      <c r="L256" s="2">
        <f>J256/C256</f>
        <v>0.99130434782608701</v>
      </c>
      <c r="M256" s="7" t="s">
        <v>0</v>
      </c>
      <c r="N256"/>
      <c r="O256" t="s">
        <v>738</v>
      </c>
      <c r="P256" t="s">
        <v>1513</v>
      </c>
      <c r="Q256" t="s">
        <v>26</v>
      </c>
      <c r="R256" t="s">
        <v>27</v>
      </c>
      <c r="S256" s="15">
        <v>45583</v>
      </c>
      <c r="T256" s="15">
        <v>45589</v>
      </c>
      <c r="U256" s="15">
        <v>45657</v>
      </c>
      <c r="V256" t="s">
        <v>180</v>
      </c>
      <c r="W256" t="s">
        <v>29</v>
      </c>
      <c r="X256" t="s">
        <v>29</v>
      </c>
      <c r="AB256" s="31" t="s">
        <v>354</v>
      </c>
    </row>
    <row r="257" spans="1:28">
      <c r="A257" t="s">
        <v>1514</v>
      </c>
      <c r="B257" t="s">
        <v>1515</v>
      </c>
      <c r="C257" s="1">
        <v>68906667</v>
      </c>
      <c r="D257" s="1">
        <v>64373333</v>
      </c>
      <c r="E257" s="1">
        <v>64373333</v>
      </c>
      <c r="F257" s="3">
        <v>0.93421051695912094</v>
      </c>
      <c r="G257" s="3">
        <v>0.93421051695912094</v>
      </c>
      <c r="H257" s="3" t="b">
        <f>Tabla2[[#This Row],[% Facturado]]=Tabla2[[#This Row],[% Pagado]]</f>
        <v>1</v>
      </c>
      <c r="I257" s="1">
        <v>64373333</v>
      </c>
      <c r="J257" s="8">
        <v>64373333</v>
      </c>
      <c r="K257" s="2">
        <f>I257/C257</f>
        <v>0.93421051695912094</v>
      </c>
      <c r="L257" s="2">
        <f>J257/C257</f>
        <v>0.93421051695912094</v>
      </c>
      <c r="M257" s="7" t="s">
        <v>0</v>
      </c>
      <c r="N257" t="s">
        <v>1516</v>
      </c>
      <c r="O257" t="s">
        <v>1517</v>
      </c>
      <c r="P257" t="s">
        <v>185</v>
      </c>
      <c r="Q257" t="s">
        <v>26</v>
      </c>
      <c r="R257" t="s">
        <v>27</v>
      </c>
      <c r="S257" s="15">
        <v>45727</v>
      </c>
      <c r="T257" s="15">
        <v>45733</v>
      </c>
      <c r="U257" s="15">
        <v>45977</v>
      </c>
      <c r="V257" t="s">
        <v>1518</v>
      </c>
      <c r="W257" t="s">
        <v>141</v>
      </c>
      <c r="X257" t="s">
        <v>1289</v>
      </c>
    </row>
    <row r="258" spans="1:28">
      <c r="A258" t="s">
        <v>1519</v>
      </c>
      <c r="B258" t="s">
        <v>1520</v>
      </c>
      <c r="C258" s="1">
        <v>10000000</v>
      </c>
      <c r="D258" s="1">
        <v>9083333</v>
      </c>
      <c r="E258" s="1">
        <v>9083333</v>
      </c>
      <c r="F258" s="3">
        <v>0.90833330000000001</v>
      </c>
      <c r="G258" s="3">
        <v>0.90833330000000001</v>
      </c>
      <c r="H258" s="3" t="b">
        <f>Tabla2[[#This Row],[% Facturado]]=Tabla2[[#This Row],[% Pagado]]</f>
        <v>1</v>
      </c>
      <c r="I258" s="1">
        <v>9083333</v>
      </c>
      <c r="J258" s="8">
        <v>9083333</v>
      </c>
      <c r="K258" s="2">
        <f>I258/C258</f>
        <v>0.90833330000000001</v>
      </c>
      <c r="L258" s="2">
        <f>J258/C258</f>
        <v>0.90833330000000001</v>
      </c>
      <c r="M258" s="7" t="s">
        <v>0</v>
      </c>
      <c r="N258"/>
      <c r="O258" t="s">
        <v>1521</v>
      </c>
      <c r="P258" t="s">
        <v>1445</v>
      </c>
      <c r="Q258" t="s">
        <v>26</v>
      </c>
      <c r="R258" t="s">
        <v>27</v>
      </c>
      <c r="S258" s="15">
        <v>45392</v>
      </c>
      <c r="T258" s="15">
        <v>45394</v>
      </c>
      <c r="U258" s="15">
        <v>45515</v>
      </c>
      <c r="V258" t="s">
        <v>588</v>
      </c>
      <c r="W258" t="s">
        <v>661</v>
      </c>
      <c r="X258" t="s">
        <v>661</v>
      </c>
      <c r="AB258" s="26" t="s">
        <v>1522</v>
      </c>
    </row>
    <row r="259" spans="1:28">
      <c r="A259" t="s">
        <v>1523</v>
      </c>
      <c r="B259" t="s">
        <v>1524</v>
      </c>
      <c r="C259" s="1">
        <v>32700000</v>
      </c>
      <c r="D259" s="1">
        <v>32670000</v>
      </c>
      <c r="E259" s="1">
        <v>32670000</v>
      </c>
      <c r="F259" s="3">
        <v>0.99908256880733948</v>
      </c>
      <c r="G259" s="3">
        <v>0.99908256880733948</v>
      </c>
      <c r="H259" s="3" t="b">
        <f>Tabla2[[#This Row],[% Facturado]]=Tabla2[[#This Row],[% Pagado]]</f>
        <v>1</v>
      </c>
      <c r="I259" s="1">
        <v>32670000</v>
      </c>
      <c r="J259" s="8">
        <v>32670000</v>
      </c>
      <c r="K259" s="2">
        <f>I259/C259</f>
        <v>0.99908256880733948</v>
      </c>
      <c r="L259" s="2">
        <f>J259/C259</f>
        <v>0.99908256880733948</v>
      </c>
      <c r="M259" s="7" t="s">
        <v>0</v>
      </c>
      <c r="N259"/>
      <c r="O259" t="s">
        <v>1525</v>
      </c>
      <c r="P259" t="s">
        <v>1526</v>
      </c>
      <c r="Q259" t="s">
        <v>26</v>
      </c>
      <c r="R259" t="s">
        <v>27</v>
      </c>
      <c r="S259" s="15">
        <v>45366</v>
      </c>
      <c r="T259" s="15">
        <v>45374</v>
      </c>
      <c r="U259" s="15">
        <v>45495</v>
      </c>
      <c r="V259" t="s">
        <v>1527</v>
      </c>
      <c r="W259" t="s">
        <v>68</v>
      </c>
      <c r="X259" t="s">
        <v>68</v>
      </c>
    </row>
    <row r="260" spans="1:28">
      <c r="A260" t="s">
        <v>1528</v>
      </c>
      <c r="B260" t="s">
        <v>1529</v>
      </c>
      <c r="C260" s="1">
        <v>44000000</v>
      </c>
      <c r="D260" s="1">
        <v>43816667</v>
      </c>
      <c r="E260" s="1">
        <v>43816667</v>
      </c>
      <c r="F260" s="3">
        <v>0.99583334090909092</v>
      </c>
      <c r="G260" s="3">
        <v>0.99583334090909092</v>
      </c>
      <c r="H260" s="3" t="b">
        <f>Tabla2[[#This Row],[% Facturado]]=Tabla2[[#This Row],[% Pagado]]</f>
        <v>1</v>
      </c>
      <c r="I260" s="1">
        <v>43816667</v>
      </c>
      <c r="J260" s="8">
        <v>43816667</v>
      </c>
      <c r="K260" s="2">
        <f>I260/C260</f>
        <v>0.99583334090909092</v>
      </c>
      <c r="L260" s="2">
        <f>J260/C260</f>
        <v>0.99583334090909092</v>
      </c>
      <c r="M260" s="7" t="s">
        <v>0</v>
      </c>
      <c r="N260" t="s">
        <v>1530</v>
      </c>
      <c r="O260" t="s">
        <v>1531</v>
      </c>
      <c r="P260" t="s">
        <v>1532</v>
      </c>
      <c r="Q260" t="s">
        <v>26</v>
      </c>
      <c r="R260" t="s">
        <v>27</v>
      </c>
      <c r="S260" s="15">
        <v>45762</v>
      </c>
      <c r="T260" s="15">
        <v>45779</v>
      </c>
      <c r="U260" s="15">
        <v>46023</v>
      </c>
      <c r="V260" t="s">
        <v>1533</v>
      </c>
      <c r="W260" t="s">
        <v>193</v>
      </c>
      <c r="X260" t="s">
        <v>386</v>
      </c>
    </row>
    <row r="261" spans="1:28">
      <c r="A261" t="s">
        <v>1534</v>
      </c>
      <c r="B261" t="s">
        <v>1535</v>
      </c>
      <c r="C261" s="1">
        <v>23600000</v>
      </c>
      <c r="D261" s="1">
        <v>19076667</v>
      </c>
      <c r="E261" s="1">
        <v>19076667</v>
      </c>
      <c r="F261" s="3">
        <v>0.80833334745762708</v>
      </c>
      <c r="G261" s="3">
        <v>0.80833334745762708</v>
      </c>
      <c r="H261" s="3" t="b">
        <f>Tabla2[[#This Row],[% Facturado]]=Tabla2[[#This Row],[% Pagado]]</f>
        <v>1</v>
      </c>
      <c r="I261" s="1">
        <v>19076667</v>
      </c>
      <c r="J261" s="8">
        <v>19076667</v>
      </c>
      <c r="K261" s="2">
        <f>I261/C261</f>
        <v>0.80833334745762708</v>
      </c>
      <c r="L261" s="2">
        <f>J261/C261</f>
        <v>0.80833334745762708</v>
      </c>
      <c r="M261" s="7" t="s">
        <v>0</v>
      </c>
      <c r="N261" t="s">
        <v>1536</v>
      </c>
      <c r="O261" t="s">
        <v>1537</v>
      </c>
      <c r="P261" t="s">
        <v>1008</v>
      </c>
      <c r="Q261" t="s">
        <v>26</v>
      </c>
      <c r="R261" t="s">
        <v>27</v>
      </c>
      <c r="S261" s="15">
        <v>45357</v>
      </c>
      <c r="T261" s="15">
        <v>45358</v>
      </c>
      <c r="U261" s="15">
        <v>45479</v>
      </c>
      <c r="V261" t="s">
        <v>554</v>
      </c>
      <c r="W261" t="s">
        <v>1010</v>
      </c>
      <c r="X261" t="s">
        <v>1010</v>
      </c>
    </row>
    <row r="262" spans="1:28">
      <c r="A262" t="s">
        <v>1538</v>
      </c>
      <c r="B262" t="s">
        <v>1539</v>
      </c>
      <c r="C262" s="1">
        <v>21850000</v>
      </c>
      <c r="D262" s="1">
        <v>21660000</v>
      </c>
      <c r="E262" s="1">
        <v>21660000</v>
      </c>
      <c r="F262" s="3">
        <v>0.99130434782608701</v>
      </c>
      <c r="G262" s="3">
        <v>0.99130434782608701</v>
      </c>
      <c r="H262" s="3" t="b">
        <f>Tabla2[[#This Row],[% Facturado]]=Tabla2[[#This Row],[% Pagado]]</f>
        <v>1</v>
      </c>
      <c r="I262" s="1">
        <v>21660000</v>
      </c>
      <c r="J262" s="8">
        <v>21660000</v>
      </c>
      <c r="K262" s="2">
        <f>I262/C262</f>
        <v>0.99130434782608701</v>
      </c>
      <c r="L262" s="2">
        <f>J262/C262</f>
        <v>0.99130434782608701</v>
      </c>
      <c r="M262" s="7" t="s">
        <v>0</v>
      </c>
      <c r="N262" s="26" t="s">
        <v>657</v>
      </c>
      <c r="O262" t="s">
        <v>1540</v>
      </c>
      <c r="P262" t="s">
        <v>1541</v>
      </c>
      <c r="Q262" t="s">
        <v>26</v>
      </c>
      <c r="R262" t="s">
        <v>27</v>
      </c>
      <c r="S262" s="15">
        <v>45576</v>
      </c>
      <c r="T262" s="15">
        <v>45586</v>
      </c>
      <c r="U262" s="15">
        <v>45657</v>
      </c>
      <c r="V262" t="s">
        <v>318</v>
      </c>
      <c r="W262" t="s">
        <v>661</v>
      </c>
      <c r="X262" t="s">
        <v>661</v>
      </c>
      <c r="AB262" s="26" t="s">
        <v>657</v>
      </c>
    </row>
    <row r="263" spans="1:28">
      <c r="A263" t="s">
        <v>1542</v>
      </c>
      <c r="B263" t="s">
        <v>1543</v>
      </c>
      <c r="C263" s="1">
        <v>38400000</v>
      </c>
      <c r="D263" s="1">
        <v>31200000</v>
      </c>
      <c r="E263" s="1">
        <v>26400000</v>
      </c>
      <c r="F263" s="3">
        <v>0.8125</v>
      </c>
      <c r="G263" s="3">
        <v>0.6875</v>
      </c>
      <c r="H263" s="3" t="b">
        <f>Tabla2[[#This Row],[% Facturado]]=Tabla2[[#This Row],[% Pagado]]</f>
        <v>0</v>
      </c>
      <c r="I263" s="1">
        <v>31200000</v>
      </c>
      <c r="J263" s="8">
        <v>31200000</v>
      </c>
      <c r="K263" s="2">
        <f>I263/C263</f>
        <v>0.8125</v>
      </c>
      <c r="L263" s="2">
        <f>J263/C263</f>
        <v>0.8125</v>
      </c>
      <c r="M263" s="7" t="s">
        <v>1</v>
      </c>
      <c r="N263" s="45" t="s">
        <v>248</v>
      </c>
      <c r="O263" t="s">
        <v>486</v>
      </c>
      <c r="P263" t="s">
        <v>1544</v>
      </c>
      <c r="Q263" t="s">
        <v>26</v>
      </c>
      <c r="R263" t="s">
        <v>27</v>
      </c>
      <c r="S263" s="15">
        <v>45803</v>
      </c>
      <c r="T263" s="15">
        <v>45824</v>
      </c>
      <c r="U263" s="15">
        <v>46022</v>
      </c>
      <c r="V263" t="s">
        <v>312</v>
      </c>
      <c r="W263" t="s">
        <v>103</v>
      </c>
      <c r="X263" s="7" t="s">
        <v>245</v>
      </c>
      <c r="Y263" s="7">
        <v>5</v>
      </c>
      <c r="Z263" s="7">
        <v>2025</v>
      </c>
      <c r="AA263" s="25">
        <v>45973</v>
      </c>
    </row>
    <row r="264" spans="1:28">
      <c r="A264" t="s">
        <v>1545</v>
      </c>
      <c r="B264" t="s">
        <v>1546</v>
      </c>
      <c r="C264" s="1">
        <v>43200000</v>
      </c>
      <c r="D264" s="1">
        <v>35200000</v>
      </c>
      <c r="E264" s="1">
        <v>35200000</v>
      </c>
      <c r="F264" s="3">
        <v>0.81481481481481477</v>
      </c>
      <c r="G264" s="3">
        <v>0.81481481481481477</v>
      </c>
      <c r="H264" s="3" t="b">
        <f>Tabla2[[#This Row],[% Facturado]]=Tabla2[[#This Row],[% Pagado]]</f>
        <v>1</v>
      </c>
      <c r="I264" s="1">
        <v>35200000</v>
      </c>
      <c r="J264" s="8">
        <v>35200000</v>
      </c>
      <c r="K264" s="2">
        <f>I264/C264</f>
        <v>0.81481481481481477</v>
      </c>
      <c r="L264" s="2">
        <f>J264/C264</f>
        <v>0.81481481481481477</v>
      </c>
      <c r="M264" s="7" t="s">
        <v>0</v>
      </c>
      <c r="N264"/>
      <c r="O264" t="s">
        <v>1547</v>
      </c>
      <c r="P264" t="s">
        <v>1548</v>
      </c>
      <c r="Q264" t="s">
        <v>26</v>
      </c>
      <c r="R264" t="s">
        <v>27</v>
      </c>
      <c r="S264" s="15">
        <v>45736</v>
      </c>
      <c r="T264" s="15">
        <v>45748</v>
      </c>
      <c r="U264" s="15">
        <v>45991</v>
      </c>
      <c r="V264" t="s">
        <v>1349</v>
      </c>
      <c r="W264" t="s">
        <v>118</v>
      </c>
      <c r="X264" t="s">
        <v>1350</v>
      </c>
    </row>
    <row r="265" spans="1:28">
      <c r="A265" t="s">
        <v>1549</v>
      </c>
      <c r="B265" t="s">
        <v>1550</v>
      </c>
      <c r="C265" s="1">
        <v>24000000</v>
      </c>
      <c r="D265" s="1">
        <v>6000000</v>
      </c>
      <c r="E265" s="1">
        <v>6000000</v>
      </c>
      <c r="F265" s="3">
        <v>0.25</v>
      </c>
      <c r="G265" s="3">
        <v>0.25</v>
      </c>
      <c r="H265" s="3" t="b">
        <f>Tabla2[[#This Row],[% Facturado]]=Tabla2[[#This Row],[% Pagado]]</f>
        <v>1</v>
      </c>
      <c r="I265" s="1">
        <v>6000000</v>
      </c>
      <c r="J265" s="8">
        <v>6000000</v>
      </c>
      <c r="K265" s="2">
        <f>I265/C265</f>
        <v>0.25</v>
      </c>
      <c r="L265" s="2">
        <f>J265/C265</f>
        <v>0.25</v>
      </c>
      <c r="M265" s="7" t="s">
        <v>0</v>
      </c>
      <c r="N265"/>
      <c r="O265" t="s">
        <v>1551</v>
      </c>
      <c r="P265" t="s">
        <v>1552</v>
      </c>
      <c r="Q265" t="s">
        <v>26</v>
      </c>
      <c r="R265" t="s">
        <v>27</v>
      </c>
      <c r="S265" s="15">
        <v>45947</v>
      </c>
      <c r="T265" s="15">
        <v>45962</v>
      </c>
      <c r="U265" s="15">
        <v>46022</v>
      </c>
      <c r="V265" t="s">
        <v>1112</v>
      </c>
      <c r="W265" t="s">
        <v>193</v>
      </c>
      <c r="X265" t="s">
        <v>1113</v>
      </c>
    </row>
    <row r="266" spans="1:28">
      <c r="A266" t="s">
        <v>1553</v>
      </c>
      <c r="B266" t="s">
        <v>1554</v>
      </c>
      <c r="C266" s="1">
        <v>27200000</v>
      </c>
      <c r="D266" s="1">
        <v>16773333</v>
      </c>
      <c r="E266" s="1">
        <v>9973333</v>
      </c>
      <c r="F266" s="3">
        <v>0.61666665441176471</v>
      </c>
      <c r="G266" s="3">
        <v>0.36666665441176471</v>
      </c>
      <c r="H266" s="3" t="b">
        <f>Tabla2[[#This Row],[% Facturado]]=Tabla2[[#This Row],[% Pagado]]</f>
        <v>0</v>
      </c>
      <c r="I266" s="1">
        <v>16773333</v>
      </c>
      <c r="J266" s="8">
        <v>16773333</v>
      </c>
      <c r="K266" s="2">
        <f>I266/C266</f>
        <v>0.61666665441176471</v>
      </c>
      <c r="L266" s="2">
        <f>J266/C266</f>
        <v>0.61666665441176471</v>
      </c>
      <c r="M266" s="7" t="s">
        <v>1</v>
      </c>
      <c r="N266" s="6" t="s">
        <v>248</v>
      </c>
      <c r="O266" t="s">
        <v>1555</v>
      </c>
      <c r="P266" t="s">
        <v>1556</v>
      </c>
      <c r="Q266" t="s">
        <v>26</v>
      </c>
      <c r="R266" t="s">
        <v>27</v>
      </c>
      <c r="S266" s="15">
        <v>45940</v>
      </c>
      <c r="T266" s="15">
        <v>45947</v>
      </c>
      <c r="U266" s="15">
        <v>46022</v>
      </c>
      <c r="V266" t="s">
        <v>85</v>
      </c>
      <c r="W266" t="s">
        <v>193</v>
      </c>
      <c r="X266" t="s">
        <v>210</v>
      </c>
      <c r="Y266" s="7">
        <v>3</v>
      </c>
      <c r="Z266" s="7">
        <v>2026</v>
      </c>
      <c r="AA266" s="25">
        <v>46084</v>
      </c>
      <c r="AB266" s="26" t="s">
        <v>198</v>
      </c>
    </row>
    <row r="267" spans="1:28">
      <c r="A267" t="s">
        <v>1557</v>
      </c>
      <c r="B267" t="s">
        <v>1558</v>
      </c>
      <c r="C267" s="1">
        <v>44000000</v>
      </c>
      <c r="D267" s="1">
        <v>40516667</v>
      </c>
      <c r="E267" s="1">
        <v>40516667</v>
      </c>
      <c r="F267" s="3">
        <v>0.92083334090909086</v>
      </c>
      <c r="G267" s="3">
        <v>0.92083334090909086</v>
      </c>
      <c r="H267" s="3" t="b">
        <f>Tabla2[[#This Row],[% Facturado]]=Tabla2[[#This Row],[% Pagado]]</f>
        <v>1</v>
      </c>
      <c r="I267" s="1">
        <v>40516667</v>
      </c>
      <c r="J267" s="8">
        <v>40516667</v>
      </c>
      <c r="K267" s="2">
        <f>I267/C267</f>
        <v>0.92083334090909086</v>
      </c>
      <c r="L267" s="2">
        <f>J267/C267</f>
        <v>0.92083334090909086</v>
      </c>
      <c r="M267" s="7" t="s">
        <v>0</v>
      </c>
      <c r="N267" t="s">
        <v>248</v>
      </c>
      <c r="O267" t="s">
        <v>996</v>
      </c>
      <c r="P267" t="s">
        <v>1559</v>
      </c>
      <c r="Q267" t="s">
        <v>26</v>
      </c>
      <c r="R267" t="s">
        <v>27</v>
      </c>
      <c r="S267" s="15">
        <v>45792</v>
      </c>
      <c r="T267" s="15">
        <v>45797</v>
      </c>
      <c r="U267" s="15">
        <v>46022</v>
      </c>
      <c r="V267" t="s">
        <v>1560</v>
      </c>
      <c r="W267" t="s">
        <v>141</v>
      </c>
      <c r="X267" t="s">
        <v>682</v>
      </c>
    </row>
    <row r="268" spans="1:28">
      <c r="A268" t="s">
        <v>1561</v>
      </c>
      <c r="B268" t="s">
        <v>1562</v>
      </c>
      <c r="C268" s="1">
        <v>35000000</v>
      </c>
      <c r="D268" s="1">
        <v>34000000</v>
      </c>
      <c r="E268" s="1">
        <v>32250000</v>
      </c>
      <c r="F268" s="3">
        <v>0.97142857142857142</v>
      </c>
      <c r="G268" s="3">
        <v>0.92142857142857137</v>
      </c>
      <c r="H268" s="3" t="b">
        <f>Tabla2[[#This Row],[% Facturado]]=Tabla2[[#This Row],[% Pagado]]</f>
        <v>0</v>
      </c>
      <c r="I268" s="1">
        <v>34000000</v>
      </c>
      <c r="J268" s="8">
        <v>34000000</v>
      </c>
      <c r="K268" s="2">
        <f>I268/C268</f>
        <v>0.97142857142857142</v>
      </c>
      <c r="L268" s="2">
        <f>J268/C268</f>
        <v>0.97142857142857142</v>
      </c>
      <c r="M268" s="7" t="s">
        <v>1</v>
      </c>
      <c r="N268" s="6" t="s">
        <v>670</v>
      </c>
      <c r="O268" t="s">
        <v>1236</v>
      </c>
      <c r="P268" t="s">
        <v>1563</v>
      </c>
      <c r="Q268" t="s">
        <v>26</v>
      </c>
      <c r="R268" t="s">
        <v>27</v>
      </c>
      <c r="S268" s="15">
        <v>45551</v>
      </c>
      <c r="T268" s="15">
        <v>45551</v>
      </c>
      <c r="U268" s="15">
        <v>45657</v>
      </c>
      <c r="V268" t="s">
        <v>1564</v>
      </c>
      <c r="W268" t="s">
        <v>468</v>
      </c>
      <c r="X268" t="s">
        <v>468</v>
      </c>
      <c r="Y268" s="7">
        <v>6</v>
      </c>
      <c r="Z268" s="7">
        <v>2025</v>
      </c>
      <c r="AA268" s="25">
        <v>45770</v>
      </c>
      <c r="AB268" s="26" t="s">
        <v>676</v>
      </c>
    </row>
    <row r="269" spans="1:28">
      <c r="A269" t="s">
        <v>1565</v>
      </c>
      <c r="B269" t="s">
        <v>1566</v>
      </c>
      <c r="C269" s="1">
        <v>15000000</v>
      </c>
      <c r="D269" s="1">
        <v>14833333</v>
      </c>
      <c r="E269" s="1">
        <v>14833333</v>
      </c>
      <c r="F269" s="3">
        <v>0.98888886666666664</v>
      </c>
      <c r="G269" s="3">
        <v>0.98888886666666664</v>
      </c>
      <c r="H269" s="3" t="b">
        <f>Tabla2[[#This Row],[% Facturado]]=Tabla2[[#This Row],[% Pagado]]</f>
        <v>1</v>
      </c>
      <c r="I269" s="1">
        <v>14833333</v>
      </c>
      <c r="J269" s="8">
        <v>14833333</v>
      </c>
      <c r="K269" s="2">
        <f>I269/C269</f>
        <v>0.98888886666666664</v>
      </c>
      <c r="L269" s="2">
        <f>J269/C269</f>
        <v>0.98888886666666664</v>
      </c>
      <c r="M269" s="7" t="s">
        <v>0</v>
      </c>
      <c r="N269" s="41" t="s">
        <v>1567</v>
      </c>
      <c r="O269" t="s">
        <v>1568</v>
      </c>
      <c r="P269" t="s">
        <v>956</v>
      </c>
      <c r="Q269" t="s">
        <v>26</v>
      </c>
      <c r="R269" t="s">
        <v>27</v>
      </c>
      <c r="S269" s="15">
        <v>45335</v>
      </c>
      <c r="T269" s="15">
        <v>45337</v>
      </c>
      <c r="U269" s="15">
        <v>45457</v>
      </c>
      <c r="V269" t="s">
        <v>1043</v>
      </c>
      <c r="W269" t="s">
        <v>661</v>
      </c>
      <c r="X269" t="s">
        <v>661</v>
      </c>
      <c r="AB269" s="41" t="s">
        <v>1243</v>
      </c>
    </row>
    <row r="270" spans="1:28">
      <c r="A270" t="s">
        <v>1569</v>
      </c>
      <c r="B270" t="s">
        <v>1570</v>
      </c>
      <c r="C270" s="1">
        <v>20800000</v>
      </c>
      <c r="D270" s="1">
        <v>17050000</v>
      </c>
      <c r="E270" s="1">
        <v>17050000</v>
      </c>
      <c r="F270" s="3">
        <v>0.81971153846153844</v>
      </c>
      <c r="G270" s="3">
        <v>0.81971153846153844</v>
      </c>
      <c r="H270" s="3" t="b">
        <f>Tabla2[[#This Row],[% Facturado]]=Tabla2[[#This Row],[% Pagado]]</f>
        <v>1</v>
      </c>
      <c r="I270" s="1">
        <v>17050000</v>
      </c>
      <c r="J270" s="8">
        <v>17050000</v>
      </c>
      <c r="K270" s="2">
        <f>I270/C270</f>
        <v>0.81971153846153844</v>
      </c>
      <c r="L270" s="2">
        <f>J270/C270</f>
        <v>0.81971153846153844</v>
      </c>
      <c r="M270" s="7" t="s">
        <v>0</v>
      </c>
      <c r="N270"/>
      <c r="O270" t="s">
        <v>1571</v>
      </c>
      <c r="P270" t="s">
        <v>1572</v>
      </c>
      <c r="Q270" t="s">
        <v>26</v>
      </c>
      <c r="R270" t="s">
        <v>27</v>
      </c>
      <c r="S270" s="15">
        <v>45819</v>
      </c>
      <c r="T270" s="15">
        <v>45824</v>
      </c>
      <c r="U270" s="15">
        <v>46022</v>
      </c>
      <c r="V270" t="s">
        <v>966</v>
      </c>
      <c r="W270" t="s">
        <v>141</v>
      </c>
      <c r="X270" t="s">
        <v>1337</v>
      </c>
    </row>
    <row r="271" spans="1:28">
      <c r="A271" t="s">
        <v>1573</v>
      </c>
      <c r="B271" t="s">
        <v>1574</v>
      </c>
      <c r="C271" s="1">
        <v>27000000</v>
      </c>
      <c r="D271" s="1">
        <v>26850000</v>
      </c>
      <c r="E271" s="1">
        <v>26850000</v>
      </c>
      <c r="F271" s="3">
        <v>0.99444444444444446</v>
      </c>
      <c r="G271" s="3">
        <v>0.99444444444444446</v>
      </c>
      <c r="H271" s="3" t="b">
        <f>Tabla2[[#This Row],[% Facturado]]=Tabla2[[#This Row],[% Pagado]]</f>
        <v>1</v>
      </c>
      <c r="I271" s="1">
        <v>26850000</v>
      </c>
      <c r="J271" s="8">
        <v>26850000</v>
      </c>
      <c r="K271" s="2">
        <f>I271/C271</f>
        <v>0.99444444444444446</v>
      </c>
      <c r="L271" s="2">
        <f>J271/C271</f>
        <v>0.99444444444444446</v>
      </c>
      <c r="M271" s="7" t="s">
        <v>0</v>
      </c>
      <c r="N271" t="s">
        <v>1575</v>
      </c>
      <c r="O271" t="s">
        <v>1576</v>
      </c>
      <c r="P271" t="s">
        <v>1577</v>
      </c>
      <c r="Q271" t="s">
        <v>26</v>
      </c>
      <c r="R271" t="s">
        <v>27</v>
      </c>
      <c r="S271" s="15">
        <v>45469</v>
      </c>
      <c r="T271" s="15">
        <v>45475</v>
      </c>
      <c r="U271" s="15">
        <v>45597</v>
      </c>
      <c r="V271" t="s">
        <v>1578</v>
      </c>
      <c r="W271" t="s">
        <v>126</v>
      </c>
      <c r="X271" t="s">
        <v>126</v>
      </c>
    </row>
    <row r="272" spans="1:28">
      <c r="A272" t="s">
        <v>1579</v>
      </c>
      <c r="B272" t="s">
        <v>1580</v>
      </c>
      <c r="C272" s="1">
        <v>25230000</v>
      </c>
      <c r="D272" s="1">
        <v>22330000</v>
      </c>
      <c r="E272" s="1">
        <v>19430000</v>
      </c>
      <c r="F272" s="3">
        <v>0.88505747126436785</v>
      </c>
      <c r="G272" s="3">
        <v>0.77011494252873558</v>
      </c>
      <c r="H272" s="3" t="b">
        <f>Tabla2[[#This Row],[% Facturado]]=Tabla2[[#This Row],[% Pagado]]</f>
        <v>0</v>
      </c>
      <c r="I272" s="1">
        <v>22330000</v>
      </c>
      <c r="J272" s="8">
        <v>22330000</v>
      </c>
      <c r="K272" s="2">
        <f>I272/C272</f>
        <v>0.88505747126436785</v>
      </c>
      <c r="L272" s="2">
        <f>J272/C272</f>
        <v>0.88505747126436785</v>
      </c>
      <c r="M272" s="7" t="s">
        <v>1</v>
      </c>
      <c r="N272" s="6" t="s">
        <v>248</v>
      </c>
      <c r="O272" t="s">
        <v>1581</v>
      </c>
      <c r="P272" t="s">
        <v>1582</v>
      </c>
      <c r="Q272" t="s">
        <v>26</v>
      </c>
      <c r="R272" t="s">
        <v>27</v>
      </c>
      <c r="S272" s="15">
        <v>45751</v>
      </c>
      <c r="T272" s="15">
        <v>45757</v>
      </c>
      <c r="U272" s="15">
        <v>46000</v>
      </c>
      <c r="V272" t="s">
        <v>1112</v>
      </c>
      <c r="W272" t="s">
        <v>193</v>
      </c>
      <c r="X272" t="s">
        <v>1113</v>
      </c>
      <c r="Y272" s="7">
        <v>8</v>
      </c>
      <c r="Z272" s="7">
        <v>2025</v>
      </c>
      <c r="AA272" s="25">
        <v>46000</v>
      </c>
    </row>
    <row r="273" spans="1:28">
      <c r="A273" t="s">
        <v>1583</v>
      </c>
      <c r="B273" t="s">
        <v>1584</v>
      </c>
      <c r="C273" s="1">
        <v>27936667</v>
      </c>
      <c r="D273" s="1">
        <v>27936666</v>
      </c>
      <c r="E273" s="1">
        <v>26003333</v>
      </c>
      <c r="F273" s="3">
        <v>0.99999996420474924</v>
      </c>
      <c r="G273" s="3">
        <v>0.93079582471309119</v>
      </c>
      <c r="H273" s="3" t="b">
        <f>Tabla2[[#This Row],[% Facturado]]=Tabla2[[#This Row],[% Pagado]]</f>
        <v>0</v>
      </c>
      <c r="I273" s="1">
        <v>27936666</v>
      </c>
      <c r="J273" s="8">
        <v>27936666</v>
      </c>
      <c r="K273" s="2">
        <f>I273/C273</f>
        <v>0.99999996420474924</v>
      </c>
      <c r="L273" s="2">
        <f>J273/C273</f>
        <v>0.99999996420474924</v>
      </c>
      <c r="M273" s="7" t="s">
        <v>1</v>
      </c>
      <c r="N273" s="6" t="s">
        <v>1585</v>
      </c>
      <c r="O273" t="s">
        <v>202</v>
      </c>
      <c r="P273" t="s">
        <v>1586</v>
      </c>
      <c r="Q273" t="s">
        <v>26</v>
      </c>
      <c r="R273" t="s">
        <v>27</v>
      </c>
      <c r="S273" s="15">
        <v>45744</v>
      </c>
      <c r="T273" s="15">
        <v>45749</v>
      </c>
      <c r="U273" s="15">
        <v>45992</v>
      </c>
      <c r="V273" t="s">
        <v>204</v>
      </c>
      <c r="W273" t="s">
        <v>36</v>
      </c>
      <c r="X273" t="s">
        <v>62</v>
      </c>
      <c r="Y273" s="7">
        <v>10</v>
      </c>
      <c r="Z273" s="7">
        <v>2026</v>
      </c>
      <c r="AA273" s="25">
        <v>46121</v>
      </c>
      <c r="AB273" s="26" t="s">
        <v>198</v>
      </c>
    </row>
    <row r="274" spans="1:28" ht="30.75">
      <c r="A274" t="s">
        <v>1587</v>
      </c>
      <c r="B274" t="s">
        <v>1588</v>
      </c>
      <c r="C274" s="1">
        <v>11040000</v>
      </c>
      <c r="D274" s="1">
        <v>10944000</v>
      </c>
      <c r="E274" s="1">
        <v>10944000</v>
      </c>
      <c r="F274" s="3">
        <v>0.99130434782608701</v>
      </c>
      <c r="G274" s="3">
        <v>0.99130434782608701</v>
      </c>
      <c r="H274" s="3" t="b">
        <f>Tabla2[[#This Row],[% Facturado]]=Tabla2[[#This Row],[% Pagado]]</f>
        <v>1</v>
      </c>
      <c r="I274" s="1">
        <v>10944000</v>
      </c>
      <c r="J274" s="8">
        <v>10944000</v>
      </c>
      <c r="K274" s="2">
        <f>I274/C274</f>
        <v>0.99130434782608701</v>
      </c>
      <c r="L274" s="2">
        <f>J274/C274</f>
        <v>0.99130434782608701</v>
      </c>
      <c r="M274" s="7" t="s">
        <v>0</v>
      </c>
      <c r="N274"/>
      <c r="O274" t="s">
        <v>738</v>
      </c>
      <c r="P274" t="s">
        <v>1445</v>
      </c>
      <c r="Q274" t="s">
        <v>26</v>
      </c>
      <c r="R274" t="s">
        <v>27</v>
      </c>
      <c r="S274" s="15">
        <v>45583</v>
      </c>
      <c r="T274" s="15">
        <v>45588</v>
      </c>
      <c r="U274" s="15">
        <v>45657</v>
      </c>
      <c r="V274" t="s">
        <v>522</v>
      </c>
      <c r="W274" t="s">
        <v>29</v>
      </c>
      <c r="X274" t="s">
        <v>29</v>
      </c>
      <c r="AB274" s="31" t="s">
        <v>1589</v>
      </c>
    </row>
    <row r="275" spans="1:28">
      <c r="A275" t="s">
        <v>1590</v>
      </c>
      <c r="B275" t="s">
        <v>1591</v>
      </c>
      <c r="C275" s="1">
        <v>5500000</v>
      </c>
      <c r="D275" s="1">
        <v>3666667</v>
      </c>
      <c r="E275" s="1">
        <v>0</v>
      </c>
      <c r="F275" s="3">
        <v>0.66666672727272724</v>
      </c>
      <c r="G275" s="3">
        <v>0</v>
      </c>
      <c r="H275" s="3" t="b">
        <f>Tabla2[[#This Row],[% Facturado]]=Tabla2[[#This Row],[% Pagado]]</f>
        <v>0</v>
      </c>
      <c r="I275" s="1">
        <v>3666667</v>
      </c>
      <c r="J275" s="8">
        <v>3666667</v>
      </c>
      <c r="K275" s="2">
        <f>I275/C275</f>
        <v>0.66666672727272724</v>
      </c>
      <c r="L275" s="2">
        <f>J275/C275</f>
        <v>0.66666672727272724</v>
      </c>
      <c r="M275" s="7" t="s">
        <v>1</v>
      </c>
      <c r="N275" s="6" t="s">
        <v>1592</v>
      </c>
      <c r="O275" t="s">
        <v>145</v>
      </c>
      <c r="P275" t="s">
        <v>1593</v>
      </c>
      <c r="Q275" t="s">
        <v>26</v>
      </c>
      <c r="R275" t="s">
        <v>27</v>
      </c>
      <c r="S275" s="15">
        <v>45994</v>
      </c>
      <c r="T275" s="15">
        <v>46002</v>
      </c>
      <c r="U275" s="15">
        <v>46022</v>
      </c>
      <c r="V275" t="s">
        <v>1282</v>
      </c>
      <c r="W275" t="s">
        <v>141</v>
      </c>
      <c r="X275" t="s">
        <v>1289</v>
      </c>
      <c r="Y275" s="7">
        <v>1</v>
      </c>
      <c r="Z275" s="7">
        <v>2026</v>
      </c>
      <c r="AA275" s="25">
        <v>46163</v>
      </c>
    </row>
    <row r="276" spans="1:28">
      <c r="A276" t="s">
        <v>1594</v>
      </c>
      <c r="B276" t="s">
        <v>1595</v>
      </c>
      <c r="C276" s="1">
        <v>22200000</v>
      </c>
      <c r="D276" s="1">
        <v>21953333</v>
      </c>
      <c r="E276" s="1">
        <v>21953333</v>
      </c>
      <c r="F276" s="3">
        <v>0.98888887387387392</v>
      </c>
      <c r="G276" s="3">
        <v>0.98888887387387392</v>
      </c>
      <c r="H276" s="3" t="b">
        <f>Tabla2[[#This Row],[% Facturado]]=Tabla2[[#This Row],[% Pagado]]</f>
        <v>1</v>
      </c>
      <c r="I276" s="1">
        <v>21953333</v>
      </c>
      <c r="J276" s="8">
        <v>21953333</v>
      </c>
      <c r="K276" s="2">
        <f>I276/C276</f>
        <v>0.98888887387387392</v>
      </c>
      <c r="L276" s="2">
        <f>J276/C276</f>
        <v>0.98888887387387392</v>
      </c>
      <c r="M276" s="7" t="s">
        <v>0</v>
      </c>
      <c r="N276" s="26" t="s">
        <v>1596</v>
      </c>
      <c r="O276" t="s">
        <v>1597</v>
      </c>
      <c r="P276" t="s">
        <v>1598</v>
      </c>
      <c r="Q276" t="s">
        <v>26</v>
      </c>
      <c r="R276" t="s">
        <v>27</v>
      </c>
      <c r="S276" s="15">
        <v>45357</v>
      </c>
      <c r="T276" s="15">
        <v>45359</v>
      </c>
      <c r="U276" s="15">
        <v>45480</v>
      </c>
      <c r="V276" t="s">
        <v>232</v>
      </c>
      <c r="W276" t="s">
        <v>1599</v>
      </c>
      <c r="X276" t="s">
        <v>1599</v>
      </c>
      <c r="AB276" s="26" t="s">
        <v>1596</v>
      </c>
    </row>
    <row r="277" spans="1:28">
      <c r="A277" t="s">
        <v>1600</v>
      </c>
      <c r="B277" t="s">
        <v>1601</v>
      </c>
      <c r="C277" s="1">
        <v>36406667</v>
      </c>
      <c r="D277" s="1">
        <v>32106667</v>
      </c>
      <c r="E277" s="1">
        <v>32106667</v>
      </c>
      <c r="F277" s="3">
        <v>0.88188976486092507</v>
      </c>
      <c r="G277" s="3">
        <v>0.88188976486092507</v>
      </c>
      <c r="H277" s="3" t="b">
        <f>Tabla2[[#This Row],[% Facturado]]=Tabla2[[#This Row],[% Pagado]]</f>
        <v>1</v>
      </c>
      <c r="I277" s="1">
        <v>32106667</v>
      </c>
      <c r="J277" s="8">
        <v>32106667</v>
      </c>
      <c r="K277" s="2">
        <f>I277/C277</f>
        <v>0.88188976486092507</v>
      </c>
      <c r="L277" s="2">
        <f>J277/C277</f>
        <v>0.88188976486092507</v>
      </c>
      <c r="M277" s="7" t="s">
        <v>0</v>
      </c>
      <c r="N277" t="s">
        <v>1602</v>
      </c>
      <c r="O277" t="s">
        <v>1603</v>
      </c>
      <c r="P277" t="s">
        <v>1604</v>
      </c>
      <c r="Q277" t="s">
        <v>26</v>
      </c>
      <c r="R277" t="s">
        <v>27</v>
      </c>
      <c r="S277" s="15">
        <v>45761</v>
      </c>
      <c r="T277" s="15">
        <v>45764</v>
      </c>
      <c r="U277" s="15">
        <v>46007</v>
      </c>
      <c r="V277" t="s">
        <v>1605</v>
      </c>
      <c r="W277" t="s">
        <v>193</v>
      </c>
      <c r="X277" t="s">
        <v>386</v>
      </c>
    </row>
    <row r="278" spans="1:28">
      <c r="A278" t="s">
        <v>1606</v>
      </c>
      <c r="B278" t="s">
        <v>1607</v>
      </c>
      <c r="C278" s="1">
        <v>21850000</v>
      </c>
      <c r="D278" s="1">
        <v>21660000</v>
      </c>
      <c r="E278" s="1">
        <v>21660000</v>
      </c>
      <c r="F278" s="3">
        <v>0.99130434782608701</v>
      </c>
      <c r="G278" s="3">
        <v>0.99130434782608701</v>
      </c>
      <c r="H278" s="3" t="b">
        <f>Tabla2[[#This Row],[% Facturado]]=Tabla2[[#This Row],[% Pagado]]</f>
        <v>1</v>
      </c>
      <c r="I278" s="1">
        <v>21660000</v>
      </c>
      <c r="J278" s="8">
        <v>21660000</v>
      </c>
      <c r="K278" s="2">
        <f>I278/C278</f>
        <v>0.99130434782608701</v>
      </c>
      <c r="L278" s="2">
        <f>J278/C278</f>
        <v>0.99130434782608701</v>
      </c>
      <c r="M278" s="7" t="s">
        <v>0</v>
      </c>
      <c r="N278" s="38" t="s">
        <v>1608</v>
      </c>
      <c r="O278" t="s">
        <v>1027</v>
      </c>
      <c r="P278" t="s">
        <v>1609</v>
      </c>
      <c r="Q278" t="s">
        <v>26</v>
      </c>
      <c r="R278" t="s">
        <v>27</v>
      </c>
      <c r="S278" s="15">
        <v>45589</v>
      </c>
      <c r="T278" s="15">
        <v>45594</v>
      </c>
      <c r="U278" s="15">
        <v>45657</v>
      </c>
      <c r="V278" t="s">
        <v>1610</v>
      </c>
      <c r="W278" t="s">
        <v>126</v>
      </c>
      <c r="X278" t="s">
        <v>126</v>
      </c>
      <c r="AB278" s="38" t="s">
        <v>559</v>
      </c>
    </row>
    <row r="279" spans="1:28">
      <c r="A279" t="s">
        <v>1611</v>
      </c>
      <c r="B279" t="s">
        <v>1612</v>
      </c>
      <c r="C279" s="1">
        <v>49800000</v>
      </c>
      <c r="D279" s="1">
        <v>43800000</v>
      </c>
      <c r="E279" s="1">
        <v>43800000</v>
      </c>
      <c r="F279" s="3">
        <v>0.87951807228915657</v>
      </c>
      <c r="G279" s="3">
        <v>0.87951807228915657</v>
      </c>
      <c r="H279" s="3" t="b">
        <f>Tabla2[[#This Row],[% Facturado]]=Tabla2[[#This Row],[% Pagado]]</f>
        <v>1</v>
      </c>
      <c r="I279" s="1">
        <v>43800000</v>
      </c>
      <c r="J279" s="8">
        <v>43800000</v>
      </c>
      <c r="K279" s="2">
        <f>I279/C279</f>
        <v>0.87951807228915657</v>
      </c>
      <c r="L279" s="2">
        <f>J279/C279</f>
        <v>0.87951807228915657</v>
      </c>
      <c r="M279" s="7" t="s">
        <v>0</v>
      </c>
      <c r="N279"/>
      <c r="O279" t="s">
        <v>1613</v>
      </c>
      <c r="P279" t="s">
        <v>1614</v>
      </c>
      <c r="Q279" t="s">
        <v>26</v>
      </c>
      <c r="R279" t="s">
        <v>27</v>
      </c>
      <c r="S279" s="15">
        <v>45761</v>
      </c>
      <c r="T279" s="15">
        <v>45769</v>
      </c>
      <c r="U279" s="15">
        <v>46012</v>
      </c>
      <c r="V279" t="s">
        <v>1218</v>
      </c>
      <c r="W279" t="s">
        <v>118</v>
      </c>
      <c r="X279" t="s">
        <v>48</v>
      </c>
      <c r="Y279" s="7">
        <v>8</v>
      </c>
      <c r="Z279" s="7">
        <v>2026</v>
      </c>
      <c r="AA279" s="25">
        <v>46058</v>
      </c>
      <c r="AB279" s="26" t="s">
        <v>379</v>
      </c>
    </row>
    <row r="280" spans="1:28">
      <c r="A280" t="s">
        <v>1615</v>
      </c>
      <c r="B280" t="s">
        <v>1616</v>
      </c>
      <c r="C280" s="1">
        <v>38700000</v>
      </c>
      <c r="D280" s="1">
        <v>21500000</v>
      </c>
      <c r="E280" s="1">
        <v>21500000</v>
      </c>
      <c r="F280" s="3">
        <v>0.55555555555555558</v>
      </c>
      <c r="G280" s="3">
        <v>0.55555555555555558</v>
      </c>
      <c r="H280" s="3" t="b">
        <f>Tabla2[[#This Row],[% Facturado]]=Tabla2[[#This Row],[% Pagado]]</f>
        <v>1</v>
      </c>
      <c r="I280" s="1">
        <v>21500000</v>
      </c>
      <c r="J280" s="8">
        <v>21500000</v>
      </c>
      <c r="K280" s="2">
        <f>I280/C280</f>
        <v>0.55555555555555558</v>
      </c>
      <c r="L280" s="2">
        <f>J280/C280</f>
        <v>0.55555555555555558</v>
      </c>
      <c r="M280" s="7" t="s">
        <v>0</v>
      </c>
      <c r="N280"/>
      <c r="O280" t="s">
        <v>1617</v>
      </c>
      <c r="P280" t="s">
        <v>971</v>
      </c>
      <c r="Q280" t="s">
        <v>26</v>
      </c>
      <c r="R280" t="s">
        <v>27</v>
      </c>
      <c r="S280" s="15">
        <v>45744</v>
      </c>
      <c r="T280" s="15">
        <v>45748</v>
      </c>
      <c r="U280" s="15">
        <v>45991</v>
      </c>
      <c r="V280" t="s">
        <v>102</v>
      </c>
      <c r="W280" t="s">
        <v>238</v>
      </c>
      <c r="X280" t="s">
        <v>104</v>
      </c>
    </row>
    <row r="281" spans="1:28">
      <c r="A281" t="s">
        <v>1618</v>
      </c>
      <c r="B281" t="s">
        <v>1619</v>
      </c>
      <c r="C281" s="1">
        <v>21850000</v>
      </c>
      <c r="D281" s="1">
        <v>21660000</v>
      </c>
      <c r="E281" s="1">
        <v>21660000</v>
      </c>
      <c r="F281" s="3">
        <v>0.99130434782608701</v>
      </c>
      <c r="G281" s="3">
        <v>0.99130434782608701</v>
      </c>
      <c r="H281" s="3" t="b">
        <f>Tabla2[[#This Row],[% Facturado]]=Tabla2[[#This Row],[% Pagado]]</f>
        <v>1</v>
      </c>
      <c r="I281" s="1">
        <v>21660000</v>
      </c>
      <c r="J281" s="8">
        <v>21660000</v>
      </c>
      <c r="K281" s="2">
        <f>I281/C281</f>
        <v>0.99130434782608701</v>
      </c>
      <c r="L281" s="2">
        <f>J281/C281</f>
        <v>0.99130434782608701</v>
      </c>
      <c r="M281" s="7" t="s">
        <v>0</v>
      </c>
      <c r="N281" s="38" t="s">
        <v>559</v>
      </c>
      <c r="O281" t="s">
        <v>1027</v>
      </c>
      <c r="P281" t="s">
        <v>1620</v>
      </c>
      <c r="Q281" t="s">
        <v>26</v>
      </c>
      <c r="R281" t="s">
        <v>27</v>
      </c>
      <c r="S281" s="15">
        <v>45589</v>
      </c>
      <c r="T281" s="15">
        <v>45593</v>
      </c>
      <c r="U281" s="15">
        <v>45657</v>
      </c>
      <c r="V281" t="s">
        <v>1610</v>
      </c>
      <c r="W281" t="s">
        <v>126</v>
      </c>
      <c r="X281" t="s">
        <v>126</v>
      </c>
      <c r="AB281" s="38" t="s">
        <v>559</v>
      </c>
    </row>
    <row r="282" spans="1:28">
      <c r="A282" t="s">
        <v>1621</v>
      </c>
      <c r="B282" t="s">
        <v>1622</v>
      </c>
      <c r="C282" s="1">
        <v>44000000</v>
      </c>
      <c r="D282" s="1">
        <v>37583333</v>
      </c>
      <c r="E282" s="1">
        <v>32083333</v>
      </c>
      <c r="F282" s="3">
        <v>0.85416665909090905</v>
      </c>
      <c r="G282" s="3">
        <v>0.72916665909090905</v>
      </c>
      <c r="H282" s="3" t="b">
        <f>Tabla2[[#This Row],[% Facturado]]=Tabla2[[#This Row],[% Pagado]]</f>
        <v>0</v>
      </c>
      <c r="I282" s="1">
        <v>37583333</v>
      </c>
      <c r="J282" s="8">
        <v>37583333</v>
      </c>
      <c r="K282" s="2">
        <f>I282/C282</f>
        <v>0.85416665909090905</v>
      </c>
      <c r="L282" s="2">
        <f>J282/C282</f>
        <v>0.85416665909090905</v>
      </c>
      <c r="M282" s="7" t="s">
        <v>1</v>
      </c>
      <c r="N282" s="6" t="s">
        <v>248</v>
      </c>
      <c r="O282" t="s">
        <v>1623</v>
      </c>
      <c r="P282" t="s">
        <v>1624</v>
      </c>
      <c r="Q282" t="s">
        <v>26</v>
      </c>
      <c r="R282" t="s">
        <v>27</v>
      </c>
      <c r="S282" s="15">
        <v>45807</v>
      </c>
      <c r="T282" s="15">
        <v>45814</v>
      </c>
      <c r="U282" s="15">
        <v>46022</v>
      </c>
      <c r="V282" t="s">
        <v>385</v>
      </c>
      <c r="W282" t="s">
        <v>193</v>
      </c>
      <c r="X282" t="s">
        <v>386</v>
      </c>
      <c r="Y282" s="7">
        <v>2</v>
      </c>
      <c r="Z282" s="7">
        <v>2025</v>
      </c>
      <c r="AA282" s="25">
        <v>45877</v>
      </c>
    </row>
    <row r="283" spans="1:28">
      <c r="A283" t="s">
        <v>1625</v>
      </c>
      <c r="B283" t="s">
        <v>1626</v>
      </c>
      <c r="C283" s="1">
        <v>10733333</v>
      </c>
      <c r="D283" s="1">
        <v>6813333</v>
      </c>
      <c r="E283" s="1">
        <v>6813333</v>
      </c>
      <c r="F283" s="3">
        <v>0.63478259735349685</v>
      </c>
      <c r="G283" s="3">
        <v>0.63478259735349685</v>
      </c>
      <c r="H283" s="3" t="b">
        <f>Tabla2[[#This Row],[% Facturado]]=Tabla2[[#This Row],[% Pagado]]</f>
        <v>1</v>
      </c>
      <c r="I283" s="1">
        <v>6813333</v>
      </c>
      <c r="J283" s="8">
        <v>6813333</v>
      </c>
      <c r="K283" s="2">
        <f>I283/C283</f>
        <v>0.63478259735349685</v>
      </c>
      <c r="L283" s="2">
        <f>J283/C283</f>
        <v>0.63478259735349685</v>
      </c>
      <c r="M283" s="7" t="s">
        <v>0</v>
      </c>
      <c r="N283" s="26" t="s">
        <v>1627</v>
      </c>
      <c r="O283" t="s">
        <v>1489</v>
      </c>
      <c r="P283" t="s">
        <v>1628</v>
      </c>
      <c r="Q283" t="s">
        <v>26</v>
      </c>
      <c r="R283" t="s">
        <v>27</v>
      </c>
      <c r="S283" s="15">
        <v>45580</v>
      </c>
      <c r="T283" s="15">
        <v>45583</v>
      </c>
      <c r="U283" s="15">
        <v>45657</v>
      </c>
      <c r="V283" t="s">
        <v>318</v>
      </c>
      <c r="W283" t="s">
        <v>1273</v>
      </c>
      <c r="X283" t="s">
        <v>1273</v>
      </c>
      <c r="AB283" s="26" t="s">
        <v>1627</v>
      </c>
    </row>
    <row r="284" spans="1:28">
      <c r="A284" t="s">
        <v>1629</v>
      </c>
      <c r="B284" t="s">
        <v>1630</v>
      </c>
      <c r="C284" s="1">
        <v>17100000</v>
      </c>
      <c r="D284" s="1">
        <v>7980000</v>
      </c>
      <c r="E284" s="1">
        <v>2850000</v>
      </c>
      <c r="F284" s="3">
        <v>0.46666666666666667</v>
      </c>
      <c r="G284" s="3">
        <v>0.16666666666666666</v>
      </c>
      <c r="H284" s="3" t="b">
        <f>Tabla2[[#This Row],[% Facturado]]=Tabla2[[#This Row],[% Pagado]]</f>
        <v>0</v>
      </c>
      <c r="I284" s="1">
        <v>7980000</v>
      </c>
      <c r="J284" s="8">
        <v>7980000</v>
      </c>
      <c r="K284" s="2">
        <f>I284/C284</f>
        <v>0.46666666666666667</v>
      </c>
      <c r="L284" s="2">
        <f>J284/C284</f>
        <v>0.46666666666666667</v>
      </c>
      <c r="M284" s="7" t="s">
        <v>1</v>
      </c>
      <c r="N284" s="6" t="s">
        <v>1631</v>
      </c>
      <c r="O284" t="s">
        <v>1632</v>
      </c>
      <c r="P284" t="s">
        <v>1633</v>
      </c>
      <c r="Q284" t="s">
        <v>26</v>
      </c>
      <c r="R284" t="s">
        <v>27</v>
      </c>
      <c r="S284" s="15">
        <v>45589</v>
      </c>
      <c r="T284" s="15">
        <v>45593</v>
      </c>
      <c r="U284" s="15">
        <v>45657</v>
      </c>
      <c r="V284" t="s">
        <v>972</v>
      </c>
      <c r="W284" t="s">
        <v>1634</v>
      </c>
      <c r="X284" t="s">
        <v>1634</v>
      </c>
      <c r="Y284" s="7">
        <v>2</v>
      </c>
      <c r="Z284" s="7">
        <v>2025</v>
      </c>
      <c r="AA284" s="25">
        <v>45771</v>
      </c>
      <c r="AB284" s="37" t="s">
        <v>1635</v>
      </c>
    </row>
    <row r="285" spans="1:28">
      <c r="A285" t="s">
        <v>1636</v>
      </c>
      <c r="B285" t="s">
        <v>1637</v>
      </c>
      <c r="C285" s="1">
        <v>27356667</v>
      </c>
      <c r="D285" s="1">
        <v>24456667</v>
      </c>
      <c r="E285" s="1">
        <v>24456667</v>
      </c>
      <c r="F285" s="3">
        <v>0.89399293415385728</v>
      </c>
      <c r="G285" s="3">
        <v>0.89399293415385728</v>
      </c>
      <c r="H285" s="3" t="b">
        <f>Tabla2[[#This Row],[% Facturado]]=Tabla2[[#This Row],[% Pagado]]</f>
        <v>1</v>
      </c>
      <c r="I285" s="1">
        <v>24456667</v>
      </c>
      <c r="J285" s="8">
        <v>24456667</v>
      </c>
      <c r="K285" s="2">
        <f>I285/C285</f>
        <v>0.89399293415385728</v>
      </c>
      <c r="L285" s="2">
        <f>J285/C285</f>
        <v>0.89399293415385728</v>
      </c>
      <c r="M285" s="7" t="s">
        <v>0</v>
      </c>
      <c r="N285"/>
      <c r="O285" t="s">
        <v>249</v>
      </c>
      <c r="P285" t="s">
        <v>1222</v>
      </c>
      <c r="Q285" t="s">
        <v>26</v>
      </c>
      <c r="R285" t="s">
        <v>27</v>
      </c>
      <c r="S285" s="15">
        <v>45728</v>
      </c>
      <c r="T285" s="15">
        <v>45734</v>
      </c>
      <c r="U285" s="15">
        <v>45978</v>
      </c>
      <c r="V285" t="s">
        <v>491</v>
      </c>
      <c r="W285" t="s">
        <v>252</v>
      </c>
      <c r="X285" t="s">
        <v>56</v>
      </c>
    </row>
    <row r="286" spans="1:28">
      <c r="A286" t="s">
        <v>1638</v>
      </c>
      <c r="B286" t="s">
        <v>1639</v>
      </c>
      <c r="C286" s="1">
        <v>26066666</v>
      </c>
      <c r="D286" s="1">
        <v>25613333</v>
      </c>
      <c r="E286" s="1">
        <v>25613333</v>
      </c>
      <c r="F286" s="3">
        <v>0.98260870799510758</v>
      </c>
      <c r="G286" s="3">
        <v>0.98260870799510758</v>
      </c>
      <c r="H286" s="3" t="b">
        <f>Tabla2[[#This Row],[% Facturado]]=Tabla2[[#This Row],[% Pagado]]</f>
        <v>1</v>
      </c>
      <c r="I286" s="1">
        <v>25613333</v>
      </c>
      <c r="J286" s="8">
        <v>25613333</v>
      </c>
      <c r="K286" s="2">
        <f>I286/C286</f>
        <v>0.98260870799510758</v>
      </c>
      <c r="L286" s="2">
        <f>J286/C286</f>
        <v>0.98260870799510758</v>
      </c>
      <c r="M286" s="7" t="s">
        <v>0</v>
      </c>
      <c r="N286" s="38" t="s">
        <v>559</v>
      </c>
      <c r="O286" t="s">
        <v>1640</v>
      </c>
      <c r="P286" t="s">
        <v>1641</v>
      </c>
      <c r="Q286" t="s">
        <v>26</v>
      </c>
      <c r="R286" t="s">
        <v>27</v>
      </c>
      <c r="S286" s="15">
        <v>45589</v>
      </c>
      <c r="T286" s="15">
        <v>45593</v>
      </c>
      <c r="U286" s="15">
        <v>45657</v>
      </c>
      <c r="V286" t="s">
        <v>1642</v>
      </c>
      <c r="W286" t="s">
        <v>262</v>
      </c>
      <c r="X286" t="s">
        <v>262</v>
      </c>
      <c r="AB286" s="38" t="s">
        <v>559</v>
      </c>
    </row>
    <row r="287" spans="1:28">
      <c r="A287" t="s">
        <v>1643</v>
      </c>
      <c r="B287" t="s">
        <v>1644</v>
      </c>
      <c r="C287" s="1">
        <v>9583333</v>
      </c>
      <c r="D287" s="1">
        <v>9500000</v>
      </c>
      <c r="E287" s="1">
        <v>9500000</v>
      </c>
      <c r="F287" s="3">
        <v>0.99130438230623941</v>
      </c>
      <c r="G287" s="3">
        <v>0.99130438230623941</v>
      </c>
      <c r="H287" s="3" t="b">
        <f>Tabla2[[#This Row],[% Facturado]]=Tabla2[[#This Row],[% Pagado]]</f>
        <v>1</v>
      </c>
      <c r="I287" s="1">
        <v>9500000</v>
      </c>
      <c r="J287" s="8">
        <v>9500000</v>
      </c>
      <c r="K287" s="2">
        <f>I287/C287</f>
        <v>0.99130438230623941</v>
      </c>
      <c r="L287" s="2">
        <f>J287/C287</f>
        <v>0.99130438230623941</v>
      </c>
      <c r="M287" s="7" t="s">
        <v>0</v>
      </c>
      <c r="N287"/>
      <c r="O287" t="s">
        <v>267</v>
      </c>
      <c r="P287" t="s">
        <v>1645</v>
      </c>
      <c r="Q287" t="s">
        <v>26</v>
      </c>
      <c r="R287" t="s">
        <v>27</v>
      </c>
      <c r="S287" s="15">
        <v>45594</v>
      </c>
      <c r="T287" s="15">
        <v>45596</v>
      </c>
      <c r="U287" s="15">
        <v>45657</v>
      </c>
      <c r="V287" t="s">
        <v>1112</v>
      </c>
      <c r="W287" t="s">
        <v>270</v>
      </c>
      <c r="X287" t="s">
        <v>270</v>
      </c>
    </row>
    <row r="288" spans="1:28">
      <c r="A288" t="s">
        <v>1646</v>
      </c>
      <c r="B288" s="16" t="s">
        <v>1647</v>
      </c>
      <c r="C288" s="1">
        <v>200000000</v>
      </c>
      <c r="D288" s="1">
        <v>139999880</v>
      </c>
      <c r="E288" s="1">
        <v>100000000</v>
      </c>
      <c r="F288" s="3">
        <v>0.69999940000000005</v>
      </c>
      <c r="G288" s="3">
        <v>0.5</v>
      </c>
      <c r="H288" s="3" t="b">
        <f>Tabla2[[#This Row],[% Facturado]]=Tabla2[[#This Row],[% Pagado]]</f>
        <v>0</v>
      </c>
      <c r="I288" s="1">
        <v>139999880</v>
      </c>
      <c r="J288" s="8">
        <v>139999880</v>
      </c>
      <c r="K288" s="2">
        <f>I288/C288</f>
        <v>0.69999940000000005</v>
      </c>
      <c r="L288" s="2">
        <f>J288/C288</f>
        <v>0.69999940000000005</v>
      </c>
      <c r="M288" s="7" t="s">
        <v>1</v>
      </c>
      <c r="N288" s="6" t="s">
        <v>248</v>
      </c>
      <c r="O288" t="s">
        <v>1648</v>
      </c>
      <c r="P288" t="s">
        <v>1649</v>
      </c>
      <c r="Q288" t="s">
        <v>544</v>
      </c>
      <c r="R288" t="s">
        <v>331</v>
      </c>
      <c r="S288" s="15">
        <v>45656</v>
      </c>
      <c r="T288" s="15">
        <v>45686</v>
      </c>
      <c r="U288" s="15">
        <v>45805</v>
      </c>
      <c r="V288" t="s">
        <v>1650</v>
      </c>
      <c r="W288" t="s">
        <v>546</v>
      </c>
      <c r="X288" t="s">
        <v>546</v>
      </c>
      <c r="Y288" s="7">
        <v>3</v>
      </c>
      <c r="Z288" s="7">
        <v>2026</v>
      </c>
      <c r="AA288" s="25" t="s">
        <v>1651</v>
      </c>
    </row>
    <row r="289" spans="1:28">
      <c r="A289" t="s">
        <v>1652</v>
      </c>
      <c r="B289" t="s">
        <v>1653</v>
      </c>
      <c r="C289" s="1">
        <v>23200000</v>
      </c>
      <c r="D289" s="1">
        <v>22040000</v>
      </c>
      <c r="E289" s="1">
        <v>22040000</v>
      </c>
      <c r="F289" s="3">
        <v>0.95</v>
      </c>
      <c r="G289" s="3">
        <v>0.95</v>
      </c>
      <c r="H289" s="3" t="b">
        <f>Tabla2[[#This Row],[% Facturado]]=Tabla2[[#This Row],[% Pagado]]</f>
        <v>1</v>
      </c>
      <c r="I289" s="1">
        <v>22040000</v>
      </c>
      <c r="J289" s="8">
        <v>22040000</v>
      </c>
      <c r="K289" s="2">
        <f>I289/C289</f>
        <v>0.95</v>
      </c>
      <c r="L289" s="2">
        <f>J289/C289</f>
        <v>0.95</v>
      </c>
      <c r="M289" s="7" t="s">
        <v>0</v>
      </c>
      <c r="N289"/>
      <c r="O289" t="s">
        <v>414</v>
      </c>
      <c r="P289" t="s">
        <v>1654</v>
      </c>
      <c r="Q289" t="s">
        <v>26</v>
      </c>
      <c r="R289" t="s">
        <v>27</v>
      </c>
      <c r="S289" s="15">
        <v>45786</v>
      </c>
      <c r="T289" s="15">
        <v>45790</v>
      </c>
      <c r="U289" s="15">
        <v>46022</v>
      </c>
      <c r="V289" t="s">
        <v>416</v>
      </c>
      <c r="W289" t="s">
        <v>118</v>
      </c>
      <c r="X289" t="s">
        <v>56</v>
      </c>
      <c r="AB289" s="26" t="s">
        <v>198</v>
      </c>
    </row>
    <row r="290" spans="1:28">
      <c r="A290" t="s">
        <v>1655</v>
      </c>
      <c r="B290" t="s">
        <v>1656</v>
      </c>
      <c r="C290" s="1">
        <v>17400000</v>
      </c>
      <c r="D290" s="1">
        <v>16530000</v>
      </c>
      <c r="E290" s="1">
        <v>13630000</v>
      </c>
      <c r="F290" s="3">
        <v>0.95</v>
      </c>
      <c r="G290" s="3">
        <v>0.78333333333333333</v>
      </c>
      <c r="H290" s="3" t="b">
        <f>Tabla2[[#This Row],[% Facturado]]=Tabla2[[#This Row],[% Pagado]]</f>
        <v>0</v>
      </c>
      <c r="I290" s="1">
        <v>16530000</v>
      </c>
      <c r="J290" s="8">
        <v>16530000</v>
      </c>
      <c r="K290" s="2">
        <f>I290/C290</f>
        <v>0.95</v>
      </c>
      <c r="L290" s="2">
        <f>J290/C290</f>
        <v>0.95</v>
      </c>
      <c r="M290" s="7" t="s">
        <v>1</v>
      </c>
      <c r="N290" s="6" t="s">
        <v>248</v>
      </c>
      <c r="O290" t="s">
        <v>696</v>
      </c>
      <c r="P290" t="s">
        <v>1657</v>
      </c>
      <c r="Q290" t="s">
        <v>26</v>
      </c>
      <c r="R290" t="s">
        <v>27</v>
      </c>
      <c r="S290" s="15">
        <v>45842</v>
      </c>
      <c r="T290" s="15">
        <v>45848</v>
      </c>
      <c r="U290" s="15">
        <v>46022</v>
      </c>
      <c r="V290" t="s">
        <v>102</v>
      </c>
      <c r="W290" t="s">
        <v>103</v>
      </c>
      <c r="X290" t="s">
        <v>104</v>
      </c>
      <c r="Y290" s="7">
        <v>6</v>
      </c>
      <c r="Z290" s="7">
        <v>2026</v>
      </c>
      <c r="AA290" s="25">
        <v>45940</v>
      </c>
    </row>
    <row r="291" spans="1:28">
      <c r="A291" t="s">
        <v>1658</v>
      </c>
      <c r="B291" t="s">
        <v>1659</v>
      </c>
      <c r="C291" s="1">
        <v>9583333</v>
      </c>
      <c r="D291" s="1">
        <v>9416666</v>
      </c>
      <c r="E291" s="1">
        <v>9416666</v>
      </c>
      <c r="F291" s="3">
        <v>0.9826086602646491</v>
      </c>
      <c r="G291" s="3">
        <v>0.9826086602646491</v>
      </c>
      <c r="H291" s="3" t="b">
        <f>Tabla2[[#This Row],[% Facturado]]=Tabla2[[#This Row],[% Pagado]]</f>
        <v>1</v>
      </c>
      <c r="I291" s="1">
        <v>9416666</v>
      </c>
      <c r="J291" s="8">
        <v>9416666</v>
      </c>
      <c r="K291" s="2">
        <f>I291/C291</f>
        <v>0.9826086602646491</v>
      </c>
      <c r="L291" s="2">
        <f>J291/C291</f>
        <v>0.9826086602646491</v>
      </c>
      <c r="M291" s="7" t="s">
        <v>0</v>
      </c>
      <c r="N291" s="38" t="s">
        <v>559</v>
      </c>
      <c r="O291" t="s">
        <v>341</v>
      </c>
      <c r="P291" t="s">
        <v>1660</v>
      </c>
      <c r="Q291" t="s">
        <v>26</v>
      </c>
      <c r="R291" t="s">
        <v>27</v>
      </c>
      <c r="S291" s="15">
        <v>45590</v>
      </c>
      <c r="T291" s="15">
        <v>45596</v>
      </c>
      <c r="U291" s="15">
        <v>45657</v>
      </c>
      <c r="V291" t="s">
        <v>1661</v>
      </c>
      <c r="W291" t="s">
        <v>104</v>
      </c>
      <c r="X291" t="s">
        <v>104</v>
      </c>
      <c r="AB291" s="38" t="s">
        <v>559</v>
      </c>
    </row>
    <row r="292" spans="1:28" ht="30.75">
      <c r="A292" t="s">
        <v>1662</v>
      </c>
      <c r="B292" t="s">
        <v>1663</v>
      </c>
      <c r="C292" s="1">
        <v>9583333</v>
      </c>
      <c r="D292" s="1">
        <v>7500000</v>
      </c>
      <c r="E292" s="1">
        <v>7500000</v>
      </c>
      <c r="F292" s="3">
        <v>0.78260872287334693</v>
      </c>
      <c r="G292" s="3">
        <v>0.78260872287334693</v>
      </c>
      <c r="H292" s="3" t="b">
        <f>Tabla2[[#This Row],[% Facturado]]=Tabla2[[#This Row],[% Pagado]]</f>
        <v>1</v>
      </c>
      <c r="I292" s="1">
        <v>7500000</v>
      </c>
      <c r="J292" s="8">
        <v>7500000</v>
      </c>
      <c r="K292" s="2">
        <f>I292/C292</f>
        <v>0.78260872287334693</v>
      </c>
      <c r="L292" s="2">
        <f>J292/C292</f>
        <v>0.78260872287334693</v>
      </c>
      <c r="M292" s="7" t="s">
        <v>0</v>
      </c>
      <c r="N292" s="33" t="s">
        <v>1664</v>
      </c>
      <c r="O292" t="s">
        <v>1665</v>
      </c>
      <c r="P292" t="s">
        <v>1390</v>
      </c>
      <c r="Q292" t="s">
        <v>26</v>
      </c>
      <c r="R292" t="s">
        <v>27</v>
      </c>
      <c r="S292" s="15">
        <v>45595</v>
      </c>
      <c r="T292" s="15">
        <v>45597</v>
      </c>
      <c r="U292" s="15">
        <v>45657</v>
      </c>
      <c r="V292" t="s">
        <v>261</v>
      </c>
      <c r="W292" t="s">
        <v>119</v>
      </c>
      <c r="X292" t="s">
        <v>119</v>
      </c>
      <c r="AB292" s="33" t="s">
        <v>1664</v>
      </c>
    </row>
    <row r="293" spans="1:28">
      <c r="A293" t="s">
        <v>1666</v>
      </c>
      <c r="B293" t="s">
        <v>1667</v>
      </c>
      <c r="C293" s="1">
        <v>21850000</v>
      </c>
      <c r="D293" s="1">
        <v>21660000</v>
      </c>
      <c r="E293" s="1">
        <v>21660000</v>
      </c>
      <c r="F293" s="3">
        <v>0.99130434782608701</v>
      </c>
      <c r="G293" s="3">
        <v>0.99130434782608701</v>
      </c>
      <c r="H293" s="3" t="b">
        <f>Tabla2[[#This Row],[% Facturado]]=Tabla2[[#This Row],[% Pagado]]</f>
        <v>1</v>
      </c>
      <c r="I293" s="1">
        <v>21660000</v>
      </c>
      <c r="J293" s="8">
        <v>21660000</v>
      </c>
      <c r="K293" s="2">
        <f>I293/C293</f>
        <v>0.99130434782608701</v>
      </c>
      <c r="L293" s="2">
        <f>J293/C293</f>
        <v>0.99130434782608701</v>
      </c>
      <c r="M293" s="7" t="s">
        <v>0</v>
      </c>
      <c r="N293" s="26" t="s">
        <v>1504</v>
      </c>
      <c r="O293" t="s">
        <v>1540</v>
      </c>
      <c r="P293" t="s">
        <v>1287</v>
      </c>
      <c r="Q293" t="s">
        <v>26</v>
      </c>
      <c r="R293" t="s">
        <v>27</v>
      </c>
      <c r="S293" s="15">
        <v>45576</v>
      </c>
      <c r="T293" s="15">
        <v>45583</v>
      </c>
      <c r="U293" s="15">
        <v>45657</v>
      </c>
      <c r="V293" t="s">
        <v>318</v>
      </c>
      <c r="W293" t="s">
        <v>661</v>
      </c>
      <c r="X293" t="s">
        <v>661</v>
      </c>
      <c r="AB293" s="26" t="s">
        <v>1504</v>
      </c>
    </row>
    <row r="294" spans="1:28">
      <c r="A294" t="s">
        <v>1668</v>
      </c>
      <c r="B294" t="s">
        <v>1669</v>
      </c>
      <c r="C294" s="1">
        <v>9200000</v>
      </c>
      <c r="D294" s="1">
        <v>4080000</v>
      </c>
      <c r="E294" s="1">
        <v>0</v>
      </c>
      <c r="F294" s="3">
        <v>0.44347826086956521</v>
      </c>
      <c r="G294" s="3">
        <v>0</v>
      </c>
      <c r="H294" s="3" t="b">
        <f>Tabla2[[#This Row],[% Facturado]]=Tabla2[[#This Row],[% Pagado]]</f>
        <v>0</v>
      </c>
      <c r="I294" s="1">
        <v>4080000</v>
      </c>
      <c r="J294" s="8">
        <v>4080000</v>
      </c>
      <c r="K294" s="2">
        <f>I294/C294</f>
        <v>0.44347826086956521</v>
      </c>
      <c r="L294" s="2">
        <f>J294/C294</f>
        <v>0.44347826086956521</v>
      </c>
      <c r="M294" s="7" t="s">
        <v>1</v>
      </c>
      <c r="N294" s="6" t="s">
        <v>248</v>
      </c>
      <c r="O294" t="s">
        <v>208</v>
      </c>
      <c r="P294" t="s">
        <v>1670</v>
      </c>
      <c r="Q294" t="s">
        <v>26</v>
      </c>
      <c r="R294" t="s">
        <v>27</v>
      </c>
      <c r="S294" s="15">
        <v>45566</v>
      </c>
      <c r="T294" s="15">
        <v>45575</v>
      </c>
      <c r="U294" s="15">
        <v>45657</v>
      </c>
      <c r="V294" t="s">
        <v>131</v>
      </c>
      <c r="W294" t="s">
        <v>210</v>
      </c>
      <c r="X294" t="s">
        <v>210</v>
      </c>
      <c r="Y294" s="7" t="s">
        <v>387</v>
      </c>
      <c r="Z294" s="7">
        <v>2024</v>
      </c>
      <c r="AA294" s="25">
        <v>45644</v>
      </c>
      <c r="AB294" s="26" t="s">
        <v>1671</v>
      </c>
    </row>
    <row r="295" spans="1:28">
      <c r="A295" t="s">
        <v>1672</v>
      </c>
      <c r="B295" t="s">
        <v>1673</v>
      </c>
      <c r="C295" s="1">
        <v>49600000</v>
      </c>
      <c r="D295" s="1">
        <v>45440000</v>
      </c>
      <c r="E295" s="1">
        <v>45440000</v>
      </c>
      <c r="F295" s="3">
        <v>0.91612903225806452</v>
      </c>
      <c r="G295" s="3">
        <v>0.91612903225806452</v>
      </c>
      <c r="H295" s="3" t="b">
        <f>Tabla2[[#This Row],[% Facturado]]=Tabla2[[#This Row],[% Pagado]]</f>
        <v>1</v>
      </c>
      <c r="I295" s="1">
        <v>45440000</v>
      </c>
      <c r="J295" s="8">
        <v>45440000</v>
      </c>
      <c r="K295" s="2">
        <f>I295/C295</f>
        <v>0.91612903225806452</v>
      </c>
      <c r="L295" s="2">
        <f>J295/C295</f>
        <v>0.91612903225806452</v>
      </c>
      <c r="M295" s="7" t="s">
        <v>0</v>
      </c>
      <c r="N295"/>
      <c r="O295" t="s">
        <v>1674</v>
      </c>
      <c r="P295" t="s">
        <v>1675</v>
      </c>
      <c r="Q295" t="s">
        <v>26</v>
      </c>
      <c r="R295" t="s">
        <v>27</v>
      </c>
      <c r="S295" s="15">
        <v>45721</v>
      </c>
      <c r="T295" s="15">
        <v>45727</v>
      </c>
      <c r="U295" s="15">
        <v>45971</v>
      </c>
      <c r="V295" t="s">
        <v>1676</v>
      </c>
      <c r="W295" t="s">
        <v>36</v>
      </c>
      <c r="X295" t="s">
        <v>1677</v>
      </c>
    </row>
    <row r="296" spans="1:28">
      <c r="A296" t="s">
        <v>1678</v>
      </c>
      <c r="B296" t="s">
        <v>1679</v>
      </c>
      <c r="C296" s="1">
        <v>23200000</v>
      </c>
      <c r="D296" s="1">
        <v>20106666</v>
      </c>
      <c r="E296" s="1">
        <v>14306666</v>
      </c>
      <c r="F296" s="3">
        <v>0.86666663793103449</v>
      </c>
      <c r="G296" s="3">
        <v>0.61666663793103449</v>
      </c>
      <c r="H296" s="3" t="b">
        <f>Tabla2[[#This Row],[% Facturado]]=Tabla2[[#This Row],[% Pagado]]</f>
        <v>0</v>
      </c>
      <c r="I296" s="1">
        <v>20106666</v>
      </c>
      <c r="J296" s="8">
        <v>20106666</v>
      </c>
      <c r="K296" s="2">
        <f>I296/C296</f>
        <v>0.86666663793103449</v>
      </c>
      <c r="L296" s="2">
        <f>J296/C296</f>
        <v>0.86666663793103449</v>
      </c>
      <c r="M296" s="7" t="s">
        <v>1</v>
      </c>
      <c r="N296" s="6" t="s">
        <v>248</v>
      </c>
      <c r="O296" t="s">
        <v>714</v>
      </c>
      <c r="P296" t="s">
        <v>1680</v>
      </c>
      <c r="Q296" t="s">
        <v>26</v>
      </c>
      <c r="R296" t="s">
        <v>27</v>
      </c>
      <c r="S296" s="15">
        <v>45773</v>
      </c>
      <c r="T296" s="15">
        <v>45779</v>
      </c>
      <c r="U296" s="15">
        <v>46022</v>
      </c>
      <c r="V296" t="s">
        <v>491</v>
      </c>
      <c r="W296" t="s">
        <v>252</v>
      </c>
      <c r="X296" t="s">
        <v>56</v>
      </c>
      <c r="Y296" s="7" t="s">
        <v>1351</v>
      </c>
      <c r="Z296" s="7" t="s">
        <v>254</v>
      </c>
      <c r="AA296" s="25" t="s">
        <v>1681</v>
      </c>
    </row>
    <row r="297" spans="1:28">
      <c r="A297" t="s">
        <v>1682</v>
      </c>
      <c r="B297" t="s">
        <v>1683</v>
      </c>
      <c r="C297" s="1">
        <v>11000000</v>
      </c>
      <c r="D297" s="1">
        <v>10450000</v>
      </c>
      <c r="E297" s="1">
        <v>10450000</v>
      </c>
      <c r="F297" s="3">
        <v>0.95</v>
      </c>
      <c r="G297" s="3">
        <v>0.95</v>
      </c>
      <c r="H297" s="3" t="b">
        <f>Tabla2[[#This Row],[% Facturado]]=Tabla2[[#This Row],[% Pagado]]</f>
        <v>1</v>
      </c>
      <c r="I297" s="1">
        <v>10450000</v>
      </c>
      <c r="J297" s="8">
        <v>10450000</v>
      </c>
      <c r="K297" s="2">
        <f>I297/C297</f>
        <v>0.95</v>
      </c>
      <c r="L297" s="2">
        <f>J297/C297</f>
        <v>0.95</v>
      </c>
      <c r="M297" s="7" t="s">
        <v>0</v>
      </c>
      <c r="N297"/>
      <c r="O297" t="s">
        <v>107</v>
      </c>
      <c r="P297" t="s">
        <v>1684</v>
      </c>
      <c r="Q297" t="s">
        <v>26</v>
      </c>
      <c r="R297" t="s">
        <v>27</v>
      </c>
      <c r="S297" s="15">
        <v>45954</v>
      </c>
      <c r="T297" s="15">
        <v>45965</v>
      </c>
      <c r="U297" s="15">
        <v>46022</v>
      </c>
      <c r="V297" t="s">
        <v>1349</v>
      </c>
      <c r="W297" t="s">
        <v>103</v>
      </c>
      <c r="X297" t="s">
        <v>1350</v>
      </c>
    </row>
    <row r="298" spans="1:28" ht="91.5">
      <c r="A298" t="s">
        <v>1685</v>
      </c>
      <c r="B298" t="s">
        <v>1686</v>
      </c>
      <c r="C298" s="1">
        <v>38400000</v>
      </c>
      <c r="D298" s="1">
        <v>37120000</v>
      </c>
      <c r="E298" s="1">
        <v>37120000</v>
      </c>
      <c r="F298" s="3">
        <v>0.96666666666666667</v>
      </c>
      <c r="G298" s="3">
        <v>0.96666666666666667</v>
      </c>
      <c r="H298" s="3" t="b">
        <f>Tabla2[[#This Row],[% Facturado]]=Tabla2[[#This Row],[% Pagado]]</f>
        <v>1</v>
      </c>
      <c r="I298" s="1">
        <v>37120000</v>
      </c>
      <c r="J298" s="8">
        <v>37120000</v>
      </c>
      <c r="K298" s="2">
        <f>I298/C298</f>
        <v>0.96666666666666667</v>
      </c>
      <c r="L298" s="2">
        <f>J298/C298</f>
        <v>0.96666666666666667</v>
      </c>
      <c r="M298" s="7" t="s">
        <v>0</v>
      </c>
      <c r="N298" s="9" t="s">
        <v>391</v>
      </c>
      <c r="O298" t="s">
        <v>1687</v>
      </c>
      <c r="P298" t="s">
        <v>878</v>
      </c>
      <c r="Q298" t="s">
        <v>26</v>
      </c>
      <c r="R298" t="s">
        <v>27</v>
      </c>
      <c r="S298" s="15">
        <v>45782</v>
      </c>
      <c r="T298" s="15">
        <v>45786</v>
      </c>
      <c r="U298" s="15">
        <v>46022</v>
      </c>
      <c r="V298" t="s">
        <v>312</v>
      </c>
      <c r="W298" t="s">
        <v>103</v>
      </c>
      <c r="X298" s="7" t="s">
        <v>245</v>
      </c>
    </row>
    <row r="299" spans="1:28" ht="30.75">
      <c r="A299" t="s">
        <v>1688</v>
      </c>
      <c r="B299" t="s">
        <v>1689</v>
      </c>
      <c r="C299" s="1">
        <v>11040000</v>
      </c>
      <c r="D299" s="1">
        <v>10944000</v>
      </c>
      <c r="E299" s="1">
        <v>10944000</v>
      </c>
      <c r="F299" s="3">
        <v>0.99130434782608701</v>
      </c>
      <c r="G299" s="3">
        <v>0.99130434782608701</v>
      </c>
      <c r="H299" s="3" t="b">
        <f>Tabla2[[#This Row],[% Facturado]]=Tabla2[[#This Row],[% Pagado]]</f>
        <v>1</v>
      </c>
      <c r="I299" s="1">
        <v>10944000</v>
      </c>
      <c r="J299" s="8">
        <v>10944000</v>
      </c>
      <c r="K299" s="2">
        <f>I299/C299</f>
        <v>0.99130434782608701</v>
      </c>
      <c r="L299" s="2">
        <f>J299/C299</f>
        <v>0.99130434782608701</v>
      </c>
      <c r="M299" s="7" t="s">
        <v>0</v>
      </c>
      <c r="N299"/>
      <c r="O299" t="s">
        <v>738</v>
      </c>
      <c r="P299" t="s">
        <v>250</v>
      </c>
      <c r="Q299" t="s">
        <v>26</v>
      </c>
      <c r="R299" t="s">
        <v>27</v>
      </c>
      <c r="S299" s="15">
        <v>45583</v>
      </c>
      <c r="T299" s="15">
        <v>45588</v>
      </c>
      <c r="U299" s="15">
        <v>45657</v>
      </c>
      <c r="V299" t="s">
        <v>1690</v>
      </c>
      <c r="W299" t="s">
        <v>29</v>
      </c>
      <c r="X299" t="s">
        <v>29</v>
      </c>
      <c r="AB299" s="31" t="s">
        <v>1691</v>
      </c>
    </row>
    <row r="300" spans="1:28">
      <c r="A300" t="s">
        <v>1692</v>
      </c>
      <c r="B300" t="s">
        <v>1693</v>
      </c>
      <c r="C300" s="1">
        <v>34400000</v>
      </c>
      <c r="D300" s="1">
        <v>31390000</v>
      </c>
      <c r="E300" s="1">
        <v>31390000</v>
      </c>
      <c r="F300" s="3">
        <v>0.91249999999999998</v>
      </c>
      <c r="G300" s="3">
        <v>0.91249999999999998</v>
      </c>
      <c r="H300" s="3" t="b">
        <f>Tabla2[[#This Row],[% Facturado]]=Tabla2[[#This Row],[% Pagado]]</f>
        <v>1</v>
      </c>
      <c r="I300" s="1">
        <v>31390000</v>
      </c>
      <c r="J300" s="8">
        <v>31390000</v>
      </c>
      <c r="K300" s="2">
        <f>I300/C300</f>
        <v>0.91249999999999998</v>
      </c>
      <c r="L300" s="2">
        <f>J300/C300</f>
        <v>0.91249999999999998</v>
      </c>
      <c r="M300" s="7" t="s">
        <v>0</v>
      </c>
      <c r="N300"/>
      <c r="O300" t="s">
        <v>1694</v>
      </c>
      <c r="P300" t="s">
        <v>1695</v>
      </c>
      <c r="Q300" t="s">
        <v>26</v>
      </c>
      <c r="R300" t="s">
        <v>27</v>
      </c>
      <c r="S300" s="15">
        <v>45797</v>
      </c>
      <c r="T300" s="15">
        <v>45799</v>
      </c>
      <c r="U300" s="15">
        <v>46022</v>
      </c>
      <c r="V300" t="s">
        <v>102</v>
      </c>
      <c r="W300" t="s">
        <v>103</v>
      </c>
      <c r="X300" t="s">
        <v>104</v>
      </c>
    </row>
    <row r="301" spans="1:28">
      <c r="A301" t="s">
        <v>1696</v>
      </c>
      <c r="B301" t="s">
        <v>1697</v>
      </c>
      <c r="C301" s="1">
        <v>42000000</v>
      </c>
      <c r="D301" s="1">
        <v>41766667</v>
      </c>
      <c r="E301" s="1">
        <v>41766667</v>
      </c>
      <c r="F301" s="3">
        <v>0.99444445238095236</v>
      </c>
      <c r="G301" s="3">
        <v>0.99444445238095236</v>
      </c>
      <c r="H301" s="3" t="b">
        <f>Tabla2[[#This Row],[% Facturado]]=Tabla2[[#This Row],[% Pagado]]</f>
        <v>1</v>
      </c>
      <c r="I301" s="1">
        <v>41766667</v>
      </c>
      <c r="J301" s="8">
        <v>41766667</v>
      </c>
      <c r="K301" s="2">
        <f>I301/C301</f>
        <v>0.99444445238095236</v>
      </c>
      <c r="L301" s="2">
        <f>J301/C301</f>
        <v>0.99444445238095236</v>
      </c>
      <c r="M301" s="7" t="s">
        <v>0</v>
      </c>
      <c r="N301" t="s">
        <v>1240</v>
      </c>
      <c r="O301" t="s">
        <v>465</v>
      </c>
      <c r="P301" t="s">
        <v>1698</v>
      </c>
      <c r="Q301" t="s">
        <v>26</v>
      </c>
      <c r="R301" t="s">
        <v>27</v>
      </c>
      <c r="S301" s="15">
        <v>45365</v>
      </c>
      <c r="T301" s="15">
        <v>45366</v>
      </c>
      <c r="U301" s="15">
        <v>45487</v>
      </c>
      <c r="V301" t="s">
        <v>1043</v>
      </c>
      <c r="W301" t="s">
        <v>468</v>
      </c>
      <c r="X301" t="s">
        <v>468</v>
      </c>
      <c r="AB301" s="41" t="s">
        <v>1243</v>
      </c>
    </row>
    <row r="302" spans="1:28">
      <c r="A302" t="s">
        <v>1699</v>
      </c>
      <c r="B302" t="s">
        <v>1700</v>
      </c>
      <c r="C302" s="1">
        <v>38400000</v>
      </c>
      <c r="D302" s="1">
        <v>37600000</v>
      </c>
      <c r="E302" s="1">
        <v>28000000</v>
      </c>
      <c r="F302" s="3">
        <v>0.97916666666666663</v>
      </c>
      <c r="G302" s="3">
        <v>0.72916666666666663</v>
      </c>
      <c r="H302" s="3" t="b">
        <f>Tabla2[[#This Row],[% Facturado]]=Tabla2[[#This Row],[% Pagado]]</f>
        <v>0</v>
      </c>
      <c r="I302" s="1">
        <v>37600000</v>
      </c>
      <c r="J302" s="8">
        <v>37600000</v>
      </c>
      <c r="K302" s="2">
        <f>I302/C302</f>
        <v>0.97916666666666663</v>
      </c>
      <c r="L302" s="2">
        <f>J302/C302</f>
        <v>0.97916666666666663</v>
      </c>
      <c r="M302" s="7" t="s">
        <v>1</v>
      </c>
      <c r="N302" s="6" t="s">
        <v>1701</v>
      </c>
      <c r="O302" t="s">
        <v>1702</v>
      </c>
      <c r="P302" t="s">
        <v>1703</v>
      </c>
      <c r="Q302" t="s">
        <v>26</v>
      </c>
      <c r="R302" t="s">
        <v>27</v>
      </c>
      <c r="S302" s="15">
        <v>45776</v>
      </c>
      <c r="T302" s="15">
        <v>45783</v>
      </c>
      <c r="U302" s="15">
        <v>46022</v>
      </c>
      <c r="V302" t="s">
        <v>1501</v>
      </c>
      <c r="W302" t="s">
        <v>141</v>
      </c>
      <c r="X302" t="s">
        <v>1289</v>
      </c>
      <c r="Y302" s="7" t="s">
        <v>860</v>
      </c>
      <c r="Z302" s="7" t="s">
        <v>254</v>
      </c>
      <c r="AA302" s="25" t="s">
        <v>1704</v>
      </c>
    </row>
    <row r="303" spans="1:28">
      <c r="A303" t="s">
        <v>1705</v>
      </c>
      <c r="B303" t="s">
        <v>1706</v>
      </c>
      <c r="C303" s="1">
        <v>24000000</v>
      </c>
      <c r="D303" s="1">
        <v>16800000</v>
      </c>
      <c r="E303" s="1">
        <v>16800000</v>
      </c>
      <c r="F303" s="3">
        <v>0.7</v>
      </c>
      <c r="G303" s="3">
        <v>0.5</v>
      </c>
      <c r="H303" s="3" t="b">
        <f>Tabla2[[#This Row],[% Facturado]]=Tabla2[[#This Row],[% Pagado]]</f>
        <v>0</v>
      </c>
      <c r="I303" s="1">
        <v>16800000</v>
      </c>
      <c r="J303" s="8">
        <v>16800000</v>
      </c>
      <c r="K303" s="2">
        <f>I303/C303</f>
        <v>0.7</v>
      </c>
      <c r="L303" s="2">
        <f>J303/C303</f>
        <v>0.7</v>
      </c>
      <c r="M303" s="7" t="s">
        <v>0</v>
      </c>
      <c r="N303" s="6" t="s">
        <v>248</v>
      </c>
      <c r="O303" t="s">
        <v>1707</v>
      </c>
      <c r="P303" t="s">
        <v>1708</v>
      </c>
      <c r="Q303" t="s">
        <v>26</v>
      </c>
      <c r="R303" t="s">
        <v>27</v>
      </c>
      <c r="S303" s="15">
        <v>45919</v>
      </c>
      <c r="T303" s="15">
        <v>45937</v>
      </c>
      <c r="U303" s="15">
        <v>46022</v>
      </c>
      <c r="V303" t="s">
        <v>1709</v>
      </c>
      <c r="W303" t="s">
        <v>141</v>
      </c>
      <c r="X303" t="s">
        <v>1710</v>
      </c>
      <c r="Y303" s="7">
        <v>1</v>
      </c>
      <c r="Z303" s="7">
        <v>2025</v>
      </c>
      <c r="AA303" s="25">
        <v>45982</v>
      </c>
      <c r="AB303" s="26" t="s">
        <v>1711</v>
      </c>
    </row>
    <row r="304" spans="1:28">
      <c r="A304" t="s">
        <v>1712</v>
      </c>
      <c r="B304" t="s">
        <v>1713</v>
      </c>
      <c r="C304" s="1">
        <v>19668000</v>
      </c>
      <c r="D304" s="1">
        <v>8850600</v>
      </c>
      <c r="E304" s="1">
        <v>8850600</v>
      </c>
      <c r="F304" s="3">
        <v>0.45</v>
      </c>
      <c r="G304" s="3">
        <v>0.45</v>
      </c>
      <c r="H304" s="3" t="b">
        <f>Tabla2[[#This Row],[% Facturado]]=Tabla2[[#This Row],[% Pagado]]</f>
        <v>1</v>
      </c>
      <c r="I304" s="1">
        <v>8850600</v>
      </c>
      <c r="J304" s="8">
        <v>8850600</v>
      </c>
      <c r="K304" s="2">
        <f>I304/C304</f>
        <v>0.45</v>
      </c>
      <c r="L304" s="2">
        <f>J304/C304</f>
        <v>0.45</v>
      </c>
      <c r="M304" s="7" t="s">
        <v>0</v>
      </c>
      <c r="N304"/>
      <c r="O304" t="s">
        <v>1714</v>
      </c>
      <c r="P304" t="s">
        <v>72</v>
      </c>
      <c r="Q304" t="s">
        <v>26</v>
      </c>
      <c r="R304" t="s">
        <v>27</v>
      </c>
      <c r="S304" s="15">
        <v>45898</v>
      </c>
      <c r="T304" s="15">
        <v>45904</v>
      </c>
      <c r="U304" s="15">
        <v>46022</v>
      </c>
      <c r="V304" t="s">
        <v>323</v>
      </c>
      <c r="W304" t="s">
        <v>68</v>
      </c>
      <c r="X304" t="s">
        <v>68</v>
      </c>
    </row>
    <row r="305" spans="1:28">
      <c r="A305" t="s">
        <v>1715</v>
      </c>
      <c r="B305" t="s">
        <v>1716</v>
      </c>
      <c r="C305" s="1">
        <v>19200000</v>
      </c>
      <c r="D305" s="1">
        <v>15520000</v>
      </c>
      <c r="E305" s="1">
        <v>15520000</v>
      </c>
      <c r="F305" s="3">
        <v>0.80833333333333335</v>
      </c>
      <c r="G305" s="3">
        <v>0.80833333333333335</v>
      </c>
      <c r="H305" s="3" t="b">
        <f>Tabla2[[#This Row],[% Facturado]]=Tabla2[[#This Row],[% Pagado]]</f>
        <v>1</v>
      </c>
      <c r="I305" s="1">
        <v>15520000</v>
      </c>
      <c r="J305" s="8">
        <v>15520000</v>
      </c>
      <c r="K305" s="2">
        <f>I305/C305</f>
        <v>0.80833333333333335</v>
      </c>
      <c r="L305" s="2">
        <f>J305/C305</f>
        <v>0.80833333333333335</v>
      </c>
      <c r="M305" s="7" t="s">
        <v>0</v>
      </c>
      <c r="N305" t="s">
        <v>1717</v>
      </c>
      <c r="O305" t="s">
        <v>1718</v>
      </c>
      <c r="P305" t="s">
        <v>1719</v>
      </c>
      <c r="Q305" t="s">
        <v>26</v>
      </c>
      <c r="R305" t="s">
        <v>27</v>
      </c>
      <c r="S305" s="15">
        <v>45363</v>
      </c>
      <c r="T305" s="15">
        <v>45365</v>
      </c>
      <c r="U305" s="15">
        <v>45486</v>
      </c>
      <c r="V305" t="s">
        <v>632</v>
      </c>
      <c r="W305" t="s">
        <v>687</v>
      </c>
      <c r="X305" t="s">
        <v>687</v>
      </c>
    </row>
    <row r="306" spans="1:28">
      <c r="A306" t="s">
        <v>1720</v>
      </c>
      <c r="B306" t="s">
        <v>1721</v>
      </c>
      <c r="C306" s="1">
        <v>56400000</v>
      </c>
      <c r="D306" s="1">
        <v>54200000</v>
      </c>
      <c r="E306" s="1">
        <v>50200000</v>
      </c>
      <c r="F306" s="3">
        <v>0.96099290780141844</v>
      </c>
      <c r="G306" s="3">
        <v>0.89007092198581561</v>
      </c>
      <c r="H306" s="3" t="b">
        <f>Tabla2[[#This Row],[% Facturado]]=Tabla2[[#This Row],[% Pagado]]</f>
        <v>0</v>
      </c>
      <c r="I306" s="1">
        <v>54200000</v>
      </c>
      <c r="J306" s="8">
        <v>54200000</v>
      </c>
      <c r="K306" s="2">
        <f>I306/C306</f>
        <v>0.96099290780141844</v>
      </c>
      <c r="L306" s="2">
        <f>J306/C306</f>
        <v>0.96099290780141844</v>
      </c>
      <c r="M306" s="7" t="s">
        <v>1</v>
      </c>
      <c r="N306" s="6" t="s">
        <v>1722</v>
      </c>
      <c r="O306" t="s">
        <v>605</v>
      </c>
      <c r="P306" t="s">
        <v>1144</v>
      </c>
      <c r="Q306" t="s">
        <v>26</v>
      </c>
      <c r="R306" t="s">
        <v>27</v>
      </c>
      <c r="S306" s="15">
        <v>45744</v>
      </c>
      <c r="T306" s="15">
        <v>45756</v>
      </c>
      <c r="U306" s="15">
        <v>45999</v>
      </c>
      <c r="V306" t="s">
        <v>1483</v>
      </c>
      <c r="W306" t="s">
        <v>36</v>
      </c>
      <c r="X306" t="s">
        <v>608</v>
      </c>
      <c r="Y306" s="7">
        <v>10</v>
      </c>
      <c r="Z306" s="7">
        <v>2026</v>
      </c>
      <c r="AA306" s="25">
        <v>46105</v>
      </c>
      <c r="AB306" s="26" t="s">
        <v>198</v>
      </c>
    </row>
    <row r="307" spans="1:28">
      <c r="A307" t="s">
        <v>1723</v>
      </c>
      <c r="B307" t="s">
        <v>1724</v>
      </c>
      <c r="C307" s="1">
        <v>62786667</v>
      </c>
      <c r="D307" s="1">
        <v>56666667</v>
      </c>
      <c r="E307" s="1">
        <v>56666667</v>
      </c>
      <c r="F307" s="3">
        <v>0.90252707632975648</v>
      </c>
      <c r="G307" s="3">
        <v>0.90252707632975648</v>
      </c>
      <c r="H307" s="3" t="b">
        <f>Tabla2[[#This Row],[% Facturado]]=Tabla2[[#This Row],[% Pagado]]</f>
        <v>1</v>
      </c>
      <c r="I307" s="1">
        <v>56666667</v>
      </c>
      <c r="J307" s="8">
        <v>56666667</v>
      </c>
      <c r="K307" s="2">
        <f>I307/C307</f>
        <v>0.90252707632975648</v>
      </c>
      <c r="L307" s="2">
        <f>J307/C307</f>
        <v>0.90252707632975648</v>
      </c>
      <c r="M307" s="7" t="s">
        <v>0</v>
      </c>
      <c r="N307"/>
      <c r="O307" t="s">
        <v>1725</v>
      </c>
      <c r="P307" t="s">
        <v>587</v>
      </c>
      <c r="Q307" t="s">
        <v>26</v>
      </c>
      <c r="R307" t="s">
        <v>27</v>
      </c>
      <c r="S307" s="15">
        <v>45729</v>
      </c>
      <c r="T307" s="15">
        <v>45737</v>
      </c>
      <c r="U307" s="15">
        <v>45981</v>
      </c>
      <c r="V307" t="s">
        <v>616</v>
      </c>
      <c r="W307" t="s">
        <v>238</v>
      </c>
      <c r="X307" t="s">
        <v>110</v>
      </c>
    </row>
    <row r="308" spans="1:28">
      <c r="A308" t="s">
        <v>1726</v>
      </c>
      <c r="B308" t="s">
        <v>1727</v>
      </c>
      <c r="C308" s="1">
        <v>14500000</v>
      </c>
      <c r="D308" s="1">
        <v>7346667</v>
      </c>
      <c r="E308" s="1">
        <v>0</v>
      </c>
      <c r="F308" s="3">
        <v>0.50666668965517236</v>
      </c>
      <c r="G308" s="3">
        <v>0</v>
      </c>
      <c r="H308" s="3" t="b">
        <f>Tabla2[[#This Row],[% Facturado]]=Tabla2[[#This Row],[% Pagado]]</f>
        <v>0</v>
      </c>
      <c r="I308" s="1">
        <v>7346667</v>
      </c>
      <c r="J308" s="8">
        <v>7346667</v>
      </c>
      <c r="K308" s="2">
        <f>I308/C308</f>
        <v>0.50666668965517236</v>
      </c>
      <c r="L308" s="2">
        <f>J308/C308</f>
        <v>0.50666668965517236</v>
      </c>
      <c r="M308" s="7" t="s">
        <v>1</v>
      </c>
      <c r="N308" s="6" t="s">
        <v>248</v>
      </c>
      <c r="O308" t="s">
        <v>190</v>
      </c>
      <c r="P308" t="s">
        <v>1728</v>
      </c>
      <c r="Q308" t="s">
        <v>26</v>
      </c>
      <c r="R308" t="s">
        <v>27</v>
      </c>
      <c r="S308" s="15">
        <v>45926</v>
      </c>
      <c r="T308" s="15">
        <v>45945</v>
      </c>
      <c r="U308" s="15">
        <v>46022</v>
      </c>
      <c r="V308" t="s">
        <v>54</v>
      </c>
      <c r="W308" t="s">
        <v>193</v>
      </c>
      <c r="X308" t="s">
        <v>500</v>
      </c>
      <c r="Y308" s="7" t="s">
        <v>986</v>
      </c>
      <c r="Z308" s="7" t="s">
        <v>254</v>
      </c>
      <c r="AA308" s="25" t="s">
        <v>1729</v>
      </c>
    </row>
    <row r="309" spans="1:28">
      <c r="A309" t="s">
        <v>1730</v>
      </c>
      <c r="B309" t="s">
        <v>1731</v>
      </c>
      <c r="C309" s="1">
        <v>165162043</v>
      </c>
      <c r="D309" s="1">
        <v>148645839</v>
      </c>
      <c r="E309" s="1">
        <v>0</v>
      </c>
      <c r="F309" s="3">
        <v>0.90000000181639794</v>
      </c>
      <c r="G309" s="3">
        <v>0</v>
      </c>
      <c r="H309" s="3" t="b">
        <f>Tabla2[[#This Row],[% Facturado]]=Tabla2[[#This Row],[% Pagado]]</f>
        <v>0</v>
      </c>
      <c r="I309" s="1">
        <v>148645839</v>
      </c>
      <c r="J309" s="8">
        <v>148645839</v>
      </c>
      <c r="K309" s="2">
        <f>I309/C309</f>
        <v>0.90000000181639794</v>
      </c>
      <c r="L309" s="2">
        <f>J309/C309</f>
        <v>0.90000000181639794</v>
      </c>
      <c r="M309" s="7" t="s">
        <v>1</v>
      </c>
      <c r="N309" s="6" t="s">
        <v>248</v>
      </c>
      <c r="O309" t="s">
        <v>1732</v>
      </c>
      <c r="P309" t="s">
        <v>1733</v>
      </c>
      <c r="Q309" t="s">
        <v>384</v>
      </c>
      <c r="R309" t="s">
        <v>1734</v>
      </c>
      <c r="S309" s="15">
        <v>45959</v>
      </c>
      <c r="T309" s="15">
        <v>45972</v>
      </c>
      <c r="U309" s="15">
        <v>46049</v>
      </c>
      <c r="V309" t="s">
        <v>1735</v>
      </c>
      <c r="W309" t="s">
        <v>36</v>
      </c>
      <c r="X309" t="s">
        <v>1442</v>
      </c>
      <c r="Y309" s="7" t="s">
        <v>986</v>
      </c>
      <c r="Z309" s="7">
        <v>2026</v>
      </c>
      <c r="AA309" s="25" t="s">
        <v>1736</v>
      </c>
    </row>
    <row r="310" spans="1:28">
      <c r="A310" t="s">
        <v>1737</v>
      </c>
      <c r="B310" t="s">
        <v>1738</v>
      </c>
      <c r="C310" s="1">
        <v>9583333</v>
      </c>
      <c r="D310" s="1">
        <v>9500000</v>
      </c>
      <c r="E310" s="1">
        <v>6333333</v>
      </c>
      <c r="F310" s="3">
        <v>0.99130438230623941</v>
      </c>
      <c r="G310" s="3">
        <v>0.66086955342154974</v>
      </c>
      <c r="H310" s="3" t="b">
        <f>Tabla2[[#This Row],[% Facturado]]=Tabla2[[#This Row],[% Pagado]]</f>
        <v>0</v>
      </c>
      <c r="I310" s="1">
        <v>9500000</v>
      </c>
      <c r="J310" s="8">
        <v>9500000</v>
      </c>
      <c r="K310" s="2">
        <f>I310/C310</f>
        <v>0.99130438230623941</v>
      </c>
      <c r="L310" s="2">
        <f>J310/C310</f>
        <v>0.99130438230623941</v>
      </c>
      <c r="M310" s="7" t="s">
        <v>1</v>
      </c>
      <c r="N310" s="6" t="s">
        <v>248</v>
      </c>
      <c r="O310" t="s">
        <v>845</v>
      </c>
      <c r="P310" t="s">
        <v>1739</v>
      </c>
      <c r="Q310" t="s">
        <v>26</v>
      </c>
      <c r="R310" t="s">
        <v>27</v>
      </c>
      <c r="S310" s="15">
        <v>45572</v>
      </c>
      <c r="T310" s="15">
        <v>45588</v>
      </c>
      <c r="U310" s="15">
        <v>45657</v>
      </c>
      <c r="V310" t="s">
        <v>124</v>
      </c>
      <c r="W310" t="s">
        <v>126</v>
      </c>
      <c r="X310" t="s">
        <v>126</v>
      </c>
      <c r="Y310" s="7" t="s">
        <v>387</v>
      </c>
      <c r="Z310" s="7">
        <v>2024</v>
      </c>
      <c r="AA310" s="25" t="s">
        <v>1311</v>
      </c>
    </row>
    <row r="311" spans="1:28">
      <c r="A311" t="s">
        <v>1740</v>
      </c>
      <c r="B311" t="s">
        <v>1741</v>
      </c>
      <c r="C311" s="1">
        <v>34200000</v>
      </c>
      <c r="D311" s="1">
        <v>30400000</v>
      </c>
      <c r="E311" s="1">
        <v>30400000</v>
      </c>
      <c r="F311" s="3">
        <v>0.88888888888888884</v>
      </c>
      <c r="G311" s="3">
        <v>0.88888888888888884</v>
      </c>
      <c r="H311" s="3" t="b">
        <f>Tabla2[[#This Row],[% Facturado]]=Tabla2[[#This Row],[% Pagado]]</f>
        <v>1</v>
      </c>
      <c r="I311" s="1">
        <v>30400000</v>
      </c>
      <c r="J311" s="8">
        <v>30400000</v>
      </c>
      <c r="K311" s="2">
        <f>I311/C311</f>
        <v>0.88888888888888884</v>
      </c>
      <c r="L311" s="2">
        <f>J311/C311</f>
        <v>0.88888888888888884</v>
      </c>
      <c r="M311" s="7" t="s">
        <v>0</v>
      </c>
      <c r="N311" s="26" t="s">
        <v>1742</v>
      </c>
      <c r="O311" t="s">
        <v>1743</v>
      </c>
      <c r="P311" t="s">
        <v>1744</v>
      </c>
      <c r="Q311" t="s">
        <v>26</v>
      </c>
      <c r="R311" t="s">
        <v>27</v>
      </c>
      <c r="S311" s="15">
        <v>45338</v>
      </c>
      <c r="T311" s="15">
        <v>45343</v>
      </c>
      <c r="U311" s="15">
        <v>45463</v>
      </c>
      <c r="V311" t="s">
        <v>261</v>
      </c>
      <c r="W311" t="s">
        <v>1745</v>
      </c>
      <c r="X311" t="s">
        <v>1745</v>
      </c>
      <c r="AB311" s="26" t="s">
        <v>1746</v>
      </c>
    </row>
    <row r="312" spans="1:28">
      <c r="A312" t="s">
        <v>1747</v>
      </c>
      <c r="B312" t="s">
        <v>1748</v>
      </c>
      <c r="C312" s="1">
        <v>105600000</v>
      </c>
      <c r="D312" s="1">
        <v>98400000</v>
      </c>
      <c r="E312" s="1">
        <v>98400000</v>
      </c>
      <c r="F312" s="3">
        <v>0.93181818181818177</v>
      </c>
      <c r="G312" s="3">
        <v>0.93181818181818177</v>
      </c>
      <c r="H312" s="3" t="b">
        <f>Tabla2[[#This Row],[% Facturado]]=Tabla2[[#This Row],[% Pagado]]</f>
        <v>1</v>
      </c>
      <c r="I312" s="1">
        <v>98400000</v>
      </c>
      <c r="J312" s="8">
        <v>98400000</v>
      </c>
      <c r="K312" s="2">
        <f>I312/C312</f>
        <v>0.93181818181818177</v>
      </c>
      <c r="L312" s="2">
        <f>J312/C312</f>
        <v>0.93181818181818177</v>
      </c>
      <c r="M312" s="7" t="s">
        <v>0</v>
      </c>
      <c r="N312"/>
      <c r="O312" t="s">
        <v>1749</v>
      </c>
      <c r="P312" t="s">
        <v>1750</v>
      </c>
      <c r="Q312" t="s">
        <v>26</v>
      </c>
      <c r="R312" t="s">
        <v>27</v>
      </c>
      <c r="S312" s="15">
        <v>45685</v>
      </c>
      <c r="T312" s="15">
        <v>45686</v>
      </c>
      <c r="U312" s="15">
        <v>45928</v>
      </c>
      <c r="V312" t="s">
        <v>225</v>
      </c>
      <c r="W312" t="s">
        <v>1179</v>
      </c>
      <c r="X312" t="s">
        <v>1751</v>
      </c>
    </row>
    <row r="313" spans="1:28">
      <c r="A313" t="s">
        <v>1752</v>
      </c>
      <c r="B313" t="s">
        <v>1753</v>
      </c>
      <c r="C313" s="1">
        <v>14400000</v>
      </c>
      <c r="D313" s="1">
        <v>14000000</v>
      </c>
      <c r="E313" s="1">
        <v>14000000</v>
      </c>
      <c r="F313" s="3">
        <v>0.97222222222222221</v>
      </c>
      <c r="G313" s="3">
        <v>0.97222222222222221</v>
      </c>
      <c r="H313" s="3" t="b">
        <f>Tabla2[[#This Row],[% Facturado]]=Tabla2[[#This Row],[% Pagado]]</f>
        <v>1</v>
      </c>
      <c r="I313" s="1">
        <v>14000000</v>
      </c>
      <c r="J313" s="8">
        <v>14000000</v>
      </c>
      <c r="K313" s="2">
        <f>I313/C313</f>
        <v>0.97222222222222221</v>
      </c>
      <c r="L313" s="2">
        <f>J313/C313</f>
        <v>0.97222222222222221</v>
      </c>
      <c r="M313" s="7" t="s">
        <v>0</v>
      </c>
      <c r="N313" t="s">
        <v>1754</v>
      </c>
      <c r="O313" t="s">
        <v>217</v>
      </c>
      <c r="P313" t="s">
        <v>358</v>
      </c>
      <c r="Q313" t="s">
        <v>26</v>
      </c>
      <c r="R313" t="s">
        <v>27</v>
      </c>
      <c r="S313" s="15">
        <v>45356</v>
      </c>
      <c r="T313" s="15">
        <v>45359</v>
      </c>
      <c r="U313" s="15">
        <v>45480</v>
      </c>
      <c r="V313" t="s">
        <v>1135</v>
      </c>
      <c r="W313" t="s">
        <v>29</v>
      </c>
      <c r="X313" t="s">
        <v>29</v>
      </c>
    </row>
    <row r="314" spans="1:28">
      <c r="A314" t="s">
        <v>1755</v>
      </c>
      <c r="B314" t="s">
        <v>1756</v>
      </c>
      <c r="C314" s="1">
        <v>6633951</v>
      </c>
      <c r="D314" s="1">
        <v>5750000</v>
      </c>
      <c r="E314" s="1">
        <v>5750000</v>
      </c>
      <c r="F314" s="3">
        <v>0.8667534626047132</v>
      </c>
      <c r="G314" s="3">
        <v>0.8667534626047132</v>
      </c>
      <c r="H314" s="3" t="b">
        <f>Tabla2[[#This Row],[% Facturado]]=Tabla2[[#This Row],[% Pagado]]</f>
        <v>1</v>
      </c>
      <c r="I314" s="1">
        <v>5750000</v>
      </c>
      <c r="J314" s="8">
        <v>5750000</v>
      </c>
      <c r="K314" s="2">
        <f>I314/C314</f>
        <v>0.8667534626047132</v>
      </c>
      <c r="L314" s="2">
        <f>J314/C314</f>
        <v>0.8667534626047132</v>
      </c>
      <c r="M314" s="7" t="s">
        <v>0</v>
      </c>
      <c r="N314"/>
      <c r="O314" t="s">
        <v>1757</v>
      </c>
      <c r="P314" t="s">
        <v>1758</v>
      </c>
      <c r="Q314" t="s">
        <v>77</v>
      </c>
      <c r="R314" t="s">
        <v>78</v>
      </c>
      <c r="S314" s="15">
        <v>45394</v>
      </c>
      <c r="T314" s="15">
        <v>45399</v>
      </c>
      <c r="U314" s="15">
        <v>45459</v>
      </c>
      <c r="V314" t="s">
        <v>42</v>
      </c>
      <c r="W314" t="s">
        <v>29</v>
      </c>
      <c r="X314" t="s">
        <v>29</v>
      </c>
    </row>
    <row r="315" spans="1:28">
      <c r="A315" t="s">
        <v>1759</v>
      </c>
      <c r="B315" t="s">
        <v>1760</v>
      </c>
      <c r="C315" s="1">
        <v>48000000</v>
      </c>
      <c r="D315" s="1">
        <v>1000000</v>
      </c>
      <c r="E315" s="1">
        <v>1000000</v>
      </c>
      <c r="F315" s="3">
        <v>2.0833333333333332E-2</v>
      </c>
      <c r="G315" s="3">
        <v>0</v>
      </c>
      <c r="H315" s="3" t="b">
        <f>Tabla2[[#This Row],[% Facturado]]=Tabla2[[#This Row],[% Pagado]]</f>
        <v>0</v>
      </c>
      <c r="I315" s="1">
        <v>1000000</v>
      </c>
      <c r="J315" s="8">
        <v>1000000</v>
      </c>
      <c r="K315" s="2">
        <f>I315/C315</f>
        <v>2.0833333333333332E-2</v>
      </c>
      <c r="L315" s="2">
        <f>J315/C315</f>
        <v>2.0833333333333332E-2</v>
      </c>
      <c r="M315" s="7" t="s">
        <v>0</v>
      </c>
      <c r="N315" s="6" t="s">
        <v>248</v>
      </c>
      <c r="O315" s="35" t="s">
        <v>1761</v>
      </c>
      <c r="P315" t="s">
        <v>1762</v>
      </c>
      <c r="Q315" t="s">
        <v>26</v>
      </c>
      <c r="R315" t="s">
        <v>27</v>
      </c>
      <c r="S315" s="15">
        <v>45736</v>
      </c>
      <c r="T315" s="15">
        <v>45742</v>
      </c>
      <c r="U315" s="15">
        <v>45986</v>
      </c>
      <c r="V315" t="s">
        <v>1709</v>
      </c>
      <c r="W315" t="s">
        <v>141</v>
      </c>
      <c r="X315" t="s">
        <v>1763</v>
      </c>
      <c r="Y315" s="7">
        <v>1</v>
      </c>
      <c r="Z315" s="7">
        <v>2025</v>
      </c>
      <c r="AA315" s="25">
        <v>45771</v>
      </c>
      <c r="AB315" s="36" t="s">
        <v>1764</v>
      </c>
    </row>
    <row r="316" spans="1:28">
      <c r="A316" t="s">
        <v>1765</v>
      </c>
      <c r="B316" t="s">
        <v>1766</v>
      </c>
      <c r="C316" s="1">
        <v>23200000</v>
      </c>
      <c r="D316" s="1">
        <v>22523333</v>
      </c>
      <c r="E316" s="1">
        <v>22523333</v>
      </c>
      <c r="F316" s="3">
        <v>0.97083331896551728</v>
      </c>
      <c r="G316" s="3">
        <v>0.97083331896551728</v>
      </c>
      <c r="H316" s="3" t="b">
        <f>Tabla2[[#This Row],[% Facturado]]=Tabla2[[#This Row],[% Pagado]]</f>
        <v>1</v>
      </c>
      <c r="I316" s="1">
        <v>22523333</v>
      </c>
      <c r="J316" s="8">
        <v>22523333</v>
      </c>
      <c r="K316" s="2">
        <f>I316/C316</f>
        <v>0.97083331896551728</v>
      </c>
      <c r="L316" s="2">
        <f>J316/C316</f>
        <v>0.97083331896551728</v>
      </c>
      <c r="M316" s="7" t="s">
        <v>0</v>
      </c>
      <c r="N316"/>
      <c r="O316" t="s">
        <v>824</v>
      </c>
      <c r="P316" t="s">
        <v>1767</v>
      </c>
      <c r="Q316" t="s">
        <v>26</v>
      </c>
      <c r="R316" t="s">
        <v>27</v>
      </c>
      <c r="S316" s="15">
        <v>45773</v>
      </c>
      <c r="T316" s="15">
        <v>45785</v>
      </c>
      <c r="U316" s="15">
        <v>46022</v>
      </c>
      <c r="V316" t="s">
        <v>936</v>
      </c>
      <c r="W316" t="s">
        <v>118</v>
      </c>
      <c r="X316" t="s">
        <v>56</v>
      </c>
    </row>
    <row r="317" spans="1:28">
      <c r="A317" t="s">
        <v>1768</v>
      </c>
      <c r="B317" t="s">
        <v>1769</v>
      </c>
      <c r="C317" s="1">
        <v>27200000</v>
      </c>
      <c r="D317" s="1">
        <v>14133332</v>
      </c>
      <c r="E317" s="1">
        <v>14133332</v>
      </c>
      <c r="F317" s="3">
        <v>0.51960779411764701</v>
      </c>
      <c r="G317" s="3">
        <v>0.51960779411764701</v>
      </c>
      <c r="H317" s="3" t="b">
        <f>Tabla2[[#This Row],[% Facturado]]=Tabla2[[#This Row],[% Pagado]]</f>
        <v>1</v>
      </c>
      <c r="I317" s="1">
        <v>14133332</v>
      </c>
      <c r="J317" s="8">
        <v>14133332</v>
      </c>
      <c r="K317" s="2">
        <f>I317/C317</f>
        <v>0.51960779411764701</v>
      </c>
      <c r="L317" s="2">
        <f>J317/C317</f>
        <v>0.51960779411764701</v>
      </c>
      <c r="M317" s="7" t="s">
        <v>0</v>
      </c>
      <c r="N317" t="s">
        <v>1770</v>
      </c>
      <c r="O317" t="s">
        <v>1771</v>
      </c>
      <c r="P317" t="s">
        <v>1772</v>
      </c>
      <c r="Q317" t="s">
        <v>26</v>
      </c>
      <c r="R317" t="s">
        <v>27</v>
      </c>
      <c r="S317" s="15">
        <v>45597</v>
      </c>
      <c r="T317" s="15">
        <v>45604</v>
      </c>
      <c r="U317" s="15">
        <v>45657</v>
      </c>
      <c r="V317" t="s">
        <v>1773</v>
      </c>
      <c r="W317" t="s">
        <v>1403</v>
      </c>
      <c r="X317" t="s">
        <v>1403</v>
      </c>
    </row>
    <row r="318" spans="1:28">
      <c r="A318" t="s">
        <v>1774</v>
      </c>
      <c r="B318" t="s">
        <v>133</v>
      </c>
      <c r="C318" s="1">
        <v>17233333</v>
      </c>
      <c r="D318" s="1">
        <v>14883333</v>
      </c>
      <c r="E318" s="1">
        <v>6266667</v>
      </c>
      <c r="F318" s="3">
        <v>0.86363636099876906</v>
      </c>
      <c r="G318" s="3">
        <v>0.3636363900123093</v>
      </c>
      <c r="H318" s="3" t="b">
        <f>Tabla2[[#This Row],[% Facturado]]=Tabla2[[#This Row],[% Pagado]]</f>
        <v>0</v>
      </c>
      <c r="I318" s="1">
        <v>14883333</v>
      </c>
      <c r="J318" s="8">
        <v>14883333</v>
      </c>
      <c r="K318" s="2">
        <f>I318/C318</f>
        <v>0.86363636099876906</v>
      </c>
      <c r="L318" s="2">
        <f>J318/C318</f>
        <v>0.86363636099876906</v>
      </c>
      <c r="M318" s="7" t="s">
        <v>1</v>
      </c>
      <c r="N318" s="6" t="s">
        <v>248</v>
      </c>
      <c r="O318" t="s">
        <v>129</v>
      </c>
      <c r="P318" t="s">
        <v>134</v>
      </c>
      <c r="Q318" t="s">
        <v>26</v>
      </c>
      <c r="R318" t="s">
        <v>27</v>
      </c>
      <c r="S318" s="15">
        <v>45568</v>
      </c>
      <c r="T318" s="15">
        <v>45575</v>
      </c>
      <c r="U318" s="15">
        <v>45657</v>
      </c>
      <c r="V318" t="s">
        <v>131</v>
      </c>
      <c r="W318" t="s">
        <v>80</v>
      </c>
      <c r="X318" t="s">
        <v>80</v>
      </c>
      <c r="Y318" s="7" t="s">
        <v>1775</v>
      </c>
      <c r="Z318" s="7" t="s">
        <v>254</v>
      </c>
      <c r="AA318" s="25" t="s">
        <v>1776</v>
      </c>
      <c r="AB318" s="26" t="s">
        <v>1777</v>
      </c>
    </row>
    <row r="319" spans="1:28" ht="30.75">
      <c r="A319" t="s">
        <v>1778</v>
      </c>
      <c r="B319" t="s">
        <v>1779</v>
      </c>
      <c r="C319" s="1">
        <v>48000000</v>
      </c>
      <c r="D319" s="1">
        <v>47000000</v>
      </c>
      <c r="E319" s="1">
        <v>47000000</v>
      </c>
      <c r="F319" s="3">
        <v>0.97916666666666663</v>
      </c>
      <c r="G319" s="3">
        <v>0.97916666666666663</v>
      </c>
      <c r="H319" s="3" t="b">
        <f>Tabla2[[#This Row],[% Facturado]]=Tabla2[[#This Row],[% Pagado]]</f>
        <v>1</v>
      </c>
      <c r="I319" s="1">
        <v>47000000</v>
      </c>
      <c r="J319" s="8">
        <v>47000000</v>
      </c>
      <c r="K319" s="2">
        <f>I319/C319</f>
        <v>0.97916666666666663</v>
      </c>
      <c r="L319" s="2">
        <f>J319/C319</f>
        <v>0.97916666666666663</v>
      </c>
      <c r="M319" s="7" t="s">
        <v>0</v>
      </c>
      <c r="N319" s="9" t="s">
        <v>1780</v>
      </c>
      <c r="O319" t="s">
        <v>1781</v>
      </c>
      <c r="P319" t="s">
        <v>1782</v>
      </c>
      <c r="Q319" t="s">
        <v>26</v>
      </c>
      <c r="R319" t="s">
        <v>27</v>
      </c>
      <c r="S319" s="15">
        <v>45772</v>
      </c>
      <c r="T319" s="15">
        <v>45783</v>
      </c>
      <c r="U319" s="15">
        <v>46027</v>
      </c>
      <c r="V319" t="s">
        <v>312</v>
      </c>
      <c r="W319" t="s">
        <v>103</v>
      </c>
      <c r="X319" s="7" t="s">
        <v>245</v>
      </c>
    </row>
    <row r="320" spans="1:28">
      <c r="A320" t="s">
        <v>1783</v>
      </c>
      <c r="B320" t="s">
        <v>1784</v>
      </c>
      <c r="C320" s="1">
        <v>26066666</v>
      </c>
      <c r="D320" s="1">
        <v>13826666</v>
      </c>
      <c r="E320" s="1">
        <v>13826666</v>
      </c>
      <c r="F320" s="3">
        <v>0.53043477059935473</v>
      </c>
      <c r="G320" s="3">
        <v>0.53043477059935473</v>
      </c>
      <c r="H320" s="3" t="b">
        <f>Tabla2[[#This Row],[% Facturado]]=Tabla2[[#This Row],[% Pagado]]</f>
        <v>1</v>
      </c>
      <c r="I320" s="1">
        <v>13826666</v>
      </c>
      <c r="J320" s="8">
        <v>13826666</v>
      </c>
      <c r="K320" s="2">
        <f>I320/C320</f>
        <v>0.53043477059935473</v>
      </c>
      <c r="L320" s="2">
        <f>J320/C320</f>
        <v>0.53043477059935473</v>
      </c>
      <c r="M320" s="7" t="s">
        <v>0</v>
      </c>
      <c r="N320" t="s">
        <v>1002</v>
      </c>
      <c r="O320" t="s">
        <v>1785</v>
      </c>
      <c r="P320" t="s">
        <v>1786</v>
      </c>
      <c r="Q320" t="s">
        <v>26</v>
      </c>
      <c r="R320" t="s">
        <v>27</v>
      </c>
      <c r="S320" s="15">
        <v>45587</v>
      </c>
      <c r="T320" s="15">
        <v>45595</v>
      </c>
      <c r="U320" s="15">
        <v>45657</v>
      </c>
      <c r="V320" t="s">
        <v>879</v>
      </c>
      <c r="W320" t="s">
        <v>1298</v>
      </c>
      <c r="X320" t="s">
        <v>1298</v>
      </c>
      <c r="AB320" s="38" t="s">
        <v>559</v>
      </c>
    </row>
    <row r="321" spans="1:28">
      <c r="A321" t="s">
        <v>1787</v>
      </c>
      <c r="B321" t="s">
        <v>1788</v>
      </c>
      <c r="C321" s="1">
        <v>18000000</v>
      </c>
      <c r="D321" s="1">
        <v>12750000</v>
      </c>
      <c r="E321" s="1">
        <v>12750000</v>
      </c>
      <c r="F321" s="3">
        <v>0.70833333333333337</v>
      </c>
      <c r="G321" s="3">
        <v>0.70833333333333337</v>
      </c>
      <c r="H321" s="3" t="b">
        <f>Tabla2[[#This Row],[% Facturado]]=Tabla2[[#This Row],[% Pagado]]</f>
        <v>1</v>
      </c>
      <c r="I321" s="1">
        <v>12750000</v>
      </c>
      <c r="J321" s="8">
        <v>12750000</v>
      </c>
      <c r="K321" s="2">
        <f>I321/C321</f>
        <v>0.70833333333333337</v>
      </c>
      <c r="L321" s="2">
        <f>J321/C321</f>
        <v>0.70833333333333337</v>
      </c>
      <c r="M321" s="7" t="s">
        <v>0</v>
      </c>
      <c r="N321" t="s">
        <v>1789</v>
      </c>
      <c r="O321" t="s">
        <v>1790</v>
      </c>
      <c r="P321" t="s">
        <v>1577</v>
      </c>
      <c r="Q321" t="s">
        <v>26</v>
      </c>
      <c r="R321" t="s">
        <v>27</v>
      </c>
      <c r="S321" s="15">
        <v>45378</v>
      </c>
      <c r="T321" s="15">
        <v>45384</v>
      </c>
      <c r="U321" s="15">
        <v>45505</v>
      </c>
      <c r="V321" t="s">
        <v>1791</v>
      </c>
      <c r="W321" t="s">
        <v>126</v>
      </c>
      <c r="X321" t="s">
        <v>126</v>
      </c>
    </row>
    <row r="322" spans="1:28">
      <c r="A322" t="s">
        <v>1792</v>
      </c>
      <c r="B322" t="s">
        <v>1793</v>
      </c>
      <c r="C322" s="1">
        <v>21850000</v>
      </c>
      <c r="D322" s="1">
        <v>19760000</v>
      </c>
      <c r="E322" s="1">
        <v>19760000</v>
      </c>
      <c r="F322" s="3">
        <v>0.90434782608695652</v>
      </c>
      <c r="G322" s="3">
        <v>0.90434782608695652</v>
      </c>
      <c r="H322" s="3" t="b">
        <f>Tabla2[[#This Row],[% Facturado]]=Tabla2[[#This Row],[% Pagado]]</f>
        <v>1</v>
      </c>
      <c r="I322" s="1">
        <v>19760000</v>
      </c>
      <c r="J322" s="8">
        <v>19760000</v>
      </c>
      <c r="K322" s="2">
        <f>I322/C322</f>
        <v>0.90434782608695652</v>
      </c>
      <c r="L322" s="2">
        <f>J322/C322</f>
        <v>0.90434782608695652</v>
      </c>
      <c r="M322" s="7" t="s">
        <v>0</v>
      </c>
      <c r="N322"/>
      <c r="O322" t="s">
        <v>1794</v>
      </c>
      <c r="P322" t="s">
        <v>1795</v>
      </c>
      <c r="Q322" t="s">
        <v>26</v>
      </c>
      <c r="R322" t="s">
        <v>27</v>
      </c>
      <c r="S322" s="15">
        <v>45575</v>
      </c>
      <c r="T322" s="15">
        <v>45582</v>
      </c>
      <c r="U322" s="15">
        <v>45657</v>
      </c>
      <c r="V322" t="s">
        <v>1796</v>
      </c>
      <c r="W322" t="s">
        <v>581</v>
      </c>
      <c r="X322" t="s">
        <v>581</v>
      </c>
    </row>
    <row r="323" spans="1:28" ht="45.75">
      <c r="A323" t="s">
        <v>1797</v>
      </c>
      <c r="B323" t="s">
        <v>1798</v>
      </c>
      <c r="C323" s="1">
        <v>80800000</v>
      </c>
      <c r="D323" s="1">
        <v>75466667</v>
      </c>
      <c r="E323" s="1">
        <v>67466667</v>
      </c>
      <c r="F323" s="3">
        <v>0.93399340346534654</v>
      </c>
      <c r="G323" s="3">
        <v>0.83498350247524755</v>
      </c>
      <c r="H323" s="3" t="b">
        <f>Tabla2[[#This Row],[% Facturado]]=Tabla2[[#This Row],[% Pagado]]</f>
        <v>0</v>
      </c>
      <c r="I323" s="1">
        <v>75466667</v>
      </c>
      <c r="J323" s="8">
        <v>75466667</v>
      </c>
      <c r="K323" s="2">
        <f>I323/C323</f>
        <v>0.93399340346534654</v>
      </c>
      <c r="L323" s="2">
        <f>J323/C323</f>
        <v>0.93399340346534654</v>
      </c>
      <c r="M323" s="7" t="s">
        <v>1</v>
      </c>
      <c r="N323" s="45" t="s">
        <v>1799</v>
      </c>
      <c r="O323" t="s">
        <v>1800</v>
      </c>
      <c r="P323" t="s">
        <v>117</v>
      </c>
      <c r="Q323" t="s">
        <v>26</v>
      </c>
      <c r="R323" t="s">
        <v>27</v>
      </c>
      <c r="S323" s="15">
        <v>45727</v>
      </c>
      <c r="T323" s="15">
        <v>45734</v>
      </c>
      <c r="U323" s="15">
        <v>45978</v>
      </c>
      <c r="V323" t="s">
        <v>1801</v>
      </c>
      <c r="W323" t="s">
        <v>118</v>
      </c>
      <c r="X323" t="s">
        <v>119</v>
      </c>
      <c r="Y323" s="7">
        <v>8</v>
      </c>
      <c r="Z323" s="7">
        <v>2025</v>
      </c>
      <c r="AA323" s="25">
        <v>45974</v>
      </c>
      <c r="AB323" s="33" t="s">
        <v>1802</v>
      </c>
    </row>
    <row r="324" spans="1:28">
      <c r="A324" t="s">
        <v>1803</v>
      </c>
      <c r="B324" t="s">
        <v>1804</v>
      </c>
      <c r="C324" s="1">
        <v>11000000</v>
      </c>
      <c r="D324" s="1">
        <v>3666667</v>
      </c>
      <c r="E324" s="1">
        <v>3666667</v>
      </c>
      <c r="F324" s="3">
        <v>0.33333336363636362</v>
      </c>
      <c r="G324" s="3">
        <v>0.33333336363636362</v>
      </c>
      <c r="H324" s="3" t="b">
        <f>Tabla2[[#This Row],[% Facturado]]=Tabla2[[#This Row],[% Pagado]]</f>
        <v>1</v>
      </c>
      <c r="I324" s="1">
        <v>3666667</v>
      </c>
      <c r="J324" s="8">
        <v>3666667</v>
      </c>
      <c r="K324" s="2">
        <f>I324/C324</f>
        <v>0.33333336363636362</v>
      </c>
      <c r="L324" s="2">
        <f>J324/C324</f>
        <v>0.33333336363636362</v>
      </c>
      <c r="M324" s="7" t="s">
        <v>0</v>
      </c>
      <c r="N324" s="6" t="s">
        <v>1480</v>
      </c>
      <c r="O324" t="s">
        <v>665</v>
      </c>
      <c r="P324" t="s">
        <v>1805</v>
      </c>
      <c r="Q324" t="s">
        <v>26</v>
      </c>
      <c r="R324" t="s">
        <v>27</v>
      </c>
      <c r="S324" s="15">
        <v>45987</v>
      </c>
      <c r="T324" s="15">
        <v>46002</v>
      </c>
      <c r="U324" s="15">
        <v>46022</v>
      </c>
      <c r="V324" t="s">
        <v>1483</v>
      </c>
      <c r="W324" t="s">
        <v>667</v>
      </c>
      <c r="X324" t="s">
        <v>37</v>
      </c>
    </row>
    <row r="325" spans="1:28">
      <c r="A325" t="s">
        <v>1806</v>
      </c>
      <c r="B325" t="s">
        <v>1807</v>
      </c>
      <c r="C325" s="1">
        <v>44000000</v>
      </c>
      <c r="D325" s="1">
        <v>32083333</v>
      </c>
      <c r="E325" s="1">
        <v>32083333</v>
      </c>
      <c r="F325" s="3">
        <v>0.72916665909090905</v>
      </c>
      <c r="G325" s="3">
        <v>0.72916665909090905</v>
      </c>
      <c r="H325" s="3" t="b">
        <f>Tabla2[[#This Row],[% Facturado]]=Tabla2[[#This Row],[% Pagado]]</f>
        <v>1</v>
      </c>
      <c r="I325" s="1">
        <v>32083333</v>
      </c>
      <c r="J325" s="8">
        <v>32083333</v>
      </c>
      <c r="K325" s="2">
        <f>I325/C325</f>
        <v>0.72916665909090905</v>
      </c>
      <c r="L325" s="2">
        <f>J325/C325</f>
        <v>0.72916665909090905</v>
      </c>
      <c r="M325" s="7" t="s">
        <v>0</v>
      </c>
      <c r="N325" t="s">
        <v>1808</v>
      </c>
      <c r="O325" t="s">
        <v>1809</v>
      </c>
      <c r="P325" t="s">
        <v>1810</v>
      </c>
      <c r="Q325" t="s">
        <v>26</v>
      </c>
      <c r="R325" t="s">
        <v>27</v>
      </c>
      <c r="S325" s="15">
        <v>45812</v>
      </c>
      <c r="T325" s="15">
        <v>45814</v>
      </c>
      <c r="U325" s="15">
        <v>46022</v>
      </c>
      <c r="V325" t="s">
        <v>1811</v>
      </c>
      <c r="W325" t="s">
        <v>141</v>
      </c>
      <c r="X325" t="s">
        <v>682</v>
      </c>
    </row>
    <row r="326" spans="1:28" ht="45.75">
      <c r="A326" t="s">
        <v>1812</v>
      </c>
      <c r="B326" t="s">
        <v>1813</v>
      </c>
      <c r="C326" s="1">
        <v>23200000</v>
      </c>
      <c r="D326" s="1">
        <v>20493333</v>
      </c>
      <c r="E326" s="1">
        <v>17593333</v>
      </c>
      <c r="F326" s="3">
        <v>0.88333331896551726</v>
      </c>
      <c r="G326" s="3">
        <v>0.75833331896551726</v>
      </c>
      <c r="H326" s="3" t="b">
        <f>Tabla2[[#This Row],[% Facturado]]=Tabla2[[#This Row],[% Pagado]]</f>
        <v>0</v>
      </c>
      <c r="I326" s="1">
        <v>20493333</v>
      </c>
      <c r="J326" s="8">
        <v>20493333</v>
      </c>
      <c r="K326" s="2">
        <f>I326/C326</f>
        <v>0.88333331896551726</v>
      </c>
      <c r="L326" s="2">
        <f>J326/C326</f>
        <v>0.88333331896551726</v>
      </c>
      <c r="M326" s="7" t="s">
        <v>1</v>
      </c>
      <c r="N326" s="6" t="s">
        <v>248</v>
      </c>
      <c r="O326" t="s">
        <v>456</v>
      </c>
      <c r="P326" t="s">
        <v>1814</v>
      </c>
      <c r="Q326" t="s">
        <v>26</v>
      </c>
      <c r="R326" t="s">
        <v>27</v>
      </c>
      <c r="S326" s="15">
        <v>45819</v>
      </c>
      <c r="T326" s="15">
        <v>45827</v>
      </c>
      <c r="U326" s="15">
        <v>46022</v>
      </c>
      <c r="V326" t="s">
        <v>458</v>
      </c>
      <c r="W326" t="s">
        <v>126</v>
      </c>
      <c r="X326" t="s">
        <v>459</v>
      </c>
      <c r="Y326" s="7">
        <v>6</v>
      </c>
      <c r="Z326" s="7">
        <v>2025</v>
      </c>
      <c r="AA326" s="25">
        <v>46000</v>
      </c>
      <c r="AB326" s="32" t="s">
        <v>1815</v>
      </c>
    </row>
    <row r="327" spans="1:28">
      <c r="A327" t="s">
        <v>1816</v>
      </c>
      <c r="B327" t="s">
        <v>1817</v>
      </c>
      <c r="C327" s="1">
        <v>16100000</v>
      </c>
      <c r="D327" s="1">
        <v>15960000</v>
      </c>
      <c r="E327" s="1">
        <v>8960000</v>
      </c>
      <c r="F327" s="3">
        <v>0.99130434782608701</v>
      </c>
      <c r="G327" s="3">
        <v>0.55652173913043479</v>
      </c>
      <c r="H327" s="3" t="b">
        <f>Tabla2[[#This Row],[% Facturado]]=Tabla2[[#This Row],[% Pagado]]</f>
        <v>0</v>
      </c>
      <c r="I327" s="1">
        <v>15960000</v>
      </c>
      <c r="J327" s="8">
        <v>15960000</v>
      </c>
      <c r="K327" s="2">
        <f>I327/C327</f>
        <v>0.99130434782608701</v>
      </c>
      <c r="L327" s="2">
        <f>J327/C327</f>
        <v>0.99130434782608701</v>
      </c>
      <c r="M327" s="7" t="s">
        <v>1</v>
      </c>
      <c r="N327" s="6" t="s">
        <v>248</v>
      </c>
      <c r="O327" t="s">
        <v>1818</v>
      </c>
      <c r="P327" t="s">
        <v>1819</v>
      </c>
      <c r="Q327" t="s">
        <v>26</v>
      </c>
      <c r="R327" t="s">
        <v>27</v>
      </c>
      <c r="S327" s="15">
        <v>45567</v>
      </c>
      <c r="T327" s="15">
        <v>45576</v>
      </c>
      <c r="U327" s="15">
        <v>45657</v>
      </c>
      <c r="V327" t="s">
        <v>124</v>
      </c>
      <c r="W327" t="s">
        <v>126</v>
      </c>
      <c r="X327" t="s">
        <v>126</v>
      </c>
      <c r="Y327" s="7" t="s">
        <v>387</v>
      </c>
      <c r="Z327" s="7">
        <v>2024</v>
      </c>
      <c r="AA327" s="25">
        <v>45614</v>
      </c>
      <c r="AB327" s="26" t="s">
        <v>1820</v>
      </c>
    </row>
    <row r="328" spans="1:28">
      <c r="A328" t="s">
        <v>1821</v>
      </c>
      <c r="B328" t="s">
        <v>1822</v>
      </c>
      <c r="C328" s="1">
        <v>19200000</v>
      </c>
      <c r="D328" s="1">
        <v>17920000</v>
      </c>
      <c r="E328" s="1">
        <v>17920000</v>
      </c>
      <c r="F328" s="3">
        <v>0.93333333333333335</v>
      </c>
      <c r="G328" s="3">
        <v>0.93333333333333335</v>
      </c>
      <c r="H328" s="3" t="b">
        <f>Tabla2[[#This Row],[% Facturado]]=Tabla2[[#This Row],[% Pagado]]</f>
        <v>1</v>
      </c>
      <c r="I328" s="1">
        <v>17920000</v>
      </c>
      <c r="J328" s="8">
        <v>17920000</v>
      </c>
      <c r="K328" s="2">
        <f>I328/C328</f>
        <v>0.93333333333333335</v>
      </c>
      <c r="L328" s="2">
        <f>J328/C328</f>
        <v>0.93333333333333335</v>
      </c>
      <c r="M328" s="7" t="s">
        <v>0</v>
      </c>
      <c r="N328"/>
      <c r="O328" t="s">
        <v>1823</v>
      </c>
      <c r="P328" t="s">
        <v>1532</v>
      </c>
      <c r="Q328" t="s">
        <v>26</v>
      </c>
      <c r="R328" t="s">
        <v>27</v>
      </c>
      <c r="S328" s="15">
        <v>45386</v>
      </c>
      <c r="T328" s="15">
        <v>45391</v>
      </c>
      <c r="U328" s="15">
        <v>45512</v>
      </c>
      <c r="V328" t="s">
        <v>444</v>
      </c>
      <c r="W328" t="s">
        <v>210</v>
      </c>
      <c r="X328" t="s">
        <v>210</v>
      </c>
    </row>
    <row r="329" spans="1:28">
      <c r="A329" t="s">
        <v>1824</v>
      </c>
      <c r="B329" t="s">
        <v>1825</v>
      </c>
      <c r="C329" s="1">
        <v>33000000</v>
      </c>
      <c r="D329" s="1">
        <v>27500000</v>
      </c>
      <c r="E329" s="1">
        <v>16500000</v>
      </c>
      <c r="F329" s="3">
        <v>0.83333333333333337</v>
      </c>
      <c r="G329" s="3">
        <v>0.5</v>
      </c>
      <c r="H329" s="3" t="b">
        <f>Tabla2[[#This Row],[% Facturado]]=Tabla2[[#This Row],[% Pagado]]</f>
        <v>0</v>
      </c>
      <c r="I329" s="1">
        <v>27500000</v>
      </c>
      <c r="J329" s="8">
        <v>27500000</v>
      </c>
      <c r="K329" s="2">
        <f>I329/C329</f>
        <v>0.83333333333333337</v>
      </c>
      <c r="L329" s="2">
        <f>J329/C329</f>
        <v>0.83333333333333337</v>
      </c>
      <c r="M329" s="7" t="s">
        <v>1</v>
      </c>
      <c r="N329" s="6" t="s">
        <v>248</v>
      </c>
      <c r="O329" t="s">
        <v>310</v>
      </c>
      <c r="P329" t="s">
        <v>1826</v>
      </c>
      <c r="Q329" t="s">
        <v>26</v>
      </c>
      <c r="R329" t="s">
        <v>27</v>
      </c>
      <c r="S329" s="15">
        <v>45856</v>
      </c>
      <c r="T329" s="15">
        <v>45870</v>
      </c>
      <c r="U329" s="15">
        <v>46022</v>
      </c>
      <c r="V329" t="s">
        <v>894</v>
      </c>
      <c r="W329" t="s">
        <v>141</v>
      </c>
      <c r="X329" t="s">
        <v>1710</v>
      </c>
      <c r="Y329" s="7" t="s">
        <v>1827</v>
      </c>
      <c r="Z329" s="7" t="s">
        <v>254</v>
      </c>
      <c r="AA329" s="25" t="s">
        <v>1828</v>
      </c>
    </row>
    <row r="330" spans="1:28">
      <c r="A330" t="s">
        <v>1829</v>
      </c>
      <c r="B330" t="s">
        <v>1830</v>
      </c>
      <c r="C330" s="1">
        <v>11000000</v>
      </c>
      <c r="D330" s="1">
        <v>10450000</v>
      </c>
      <c r="E330" s="1">
        <v>4950000</v>
      </c>
      <c r="F330" s="3">
        <v>0.95</v>
      </c>
      <c r="G330" s="3">
        <v>0.45</v>
      </c>
      <c r="H330" s="3" t="b">
        <f>Tabla2[[#This Row],[% Facturado]]=Tabla2[[#This Row],[% Pagado]]</f>
        <v>0</v>
      </c>
      <c r="I330" s="1">
        <v>10450000</v>
      </c>
      <c r="J330" s="8">
        <v>10450000</v>
      </c>
      <c r="K330" s="2">
        <f>I330/C330</f>
        <v>0.95</v>
      </c>
      <c r="L330" s="2">
        <f>J330/C330</f>
        <v>0.95</v>
      </c>
      <c r="M330" s="7" t="s">
        <v>1</v>
      </c>
      <c r="N330" s="6" t="s">
        <v>248</v>
      </c>
      <c r="O330" t="s">
        <v>107</v>
      </c>
      <c r="P330" t="s">
        <v>1831</v>
      </c>
      <c r="Q330" t="s">
        <v>26</v>
      </c>
      <c r="R330" t="s">
        <v>27</v>
      </c>
      <c r="S330" s="15">
        <v>45957</v>
      </c>
      <c r="T330" s="15">
        <v>45965</v>
      </c>
      <c r="U330" s="15">
        <v>46022</v>
      </c>
      <c r="V330" t="s">
        <v>72</v>
      </c>
      <c r="W330" t="s">
        <v>68</v>
      </c>
      <c r="X330" t="s">
        <v>68</v>
      </c>
      <c r="Y330" s="7">
        <v>2</v>
      </c>
      <c r="Z330" s="7">
        <v>2026</v>
      </c>
      <c r="AA330" s="25">
        <v>46084</v>
      </c>
      <c r="AB330" s="26" t="s">
        <v>198</v>
      </c>
    </row>
    <row r="331" spans="1:28">
      <c r="A331" t="s">
        <v>1832</v>
      </c>
      <c r="B331" t="s">
        <v>1833</v>
      </c>
      <c r="C331" s="1">
        <v>22800000</v>
      </c>
      <c r="D331" s="1">
        <v>22610000</v>
      </c>
      <c r="E331" s="1">
        <v>22610000</v>
      </c>
      <c r="F331" s="3">
        <v>0.9916666666666667</v>
      </c>
      <c r="G331" s="3">
        <v>0.9916666666666667</v>
      </c>
      <c r="H331" s="3" t="b">
        <f>Tabla2[[#This Row],[% Facturado]]=Tabla2[[#This Row],[% Pagado]]</f>
        <v>1</v>
      </c>
      <c r="I331" s="1">
        <v>22610000</v>
      </c>
      <c r="J331" s="8">
        <v>22610000</v>
      </c>
      <c r="K331" s="2">
        <f>I331/C331</f>
        <v>0.9916666666666667</v>
      </c>
      <c r="L331" s="2">
        <f>J331/C331</f>
        <v>0.9916666666666667</v>
      </c>
      <c r="M331" s="7" t="s">
        <v>0</v>
      </c>
      <c r="N331" t="s">
        <v>1834</v>
      </c>
      <c r="O331" t="s">
        <v>1835</v>
      </c>
      <c r="P331" t="s">
        <v>1836</v>
      </c>
      <c r="Q331" t="s">
        <v>26</v>
      </c>
      <c r="R331" t="s">
        <v>27</v>
      </c>
      <c r="S331" s="15">
        <v>45639</v>
      </c>
      <c r="T331" s="15">
        <v>45646</v>
      </c>
      <c r="U331" s="15">
        <v>45766</v>
      </c>
      <c r="V331" t="s">
        <v>1837</v>
      </c>
      <c r="W331" t="s">
        <v>233</v>
      </c>
      <c r="X331" t="s">
        <v>233</v>
      </c>
    </row>
    <row r="332" spans="1:28">
      <c r="A332" t="s">
        <v>1838</v>
      </c>
      <c r="B332" t="s">
        <v>1839</v>
      </c>
      <c r="C332" s="1">
        <v>9583333</v>
      </c>
      <c r="D332" s="1">
        <v>9500000</v>
      </c>
      <c r="E332" s="1">
        <v>7000000</v>
      </c>
      <c r="F332" s="3">
        <v>0.99130438230623941</v>
      </c>
      <c r="G332" s="3">
        <v>0.73043480801512373</v>
      </c>
      <c r="H332" s="3" t="b">
        <f>Tabla2[[#This Row],[% Facturado]]=Tabla2[[#This Row],[% Pagado]]</f>
        <v>0</v>
      </c>
      <c r="I332" s="1">
        <v>9500000</v>
      </c>
      <c r="J332" s="8">
        <v>9500000</v>
      </c>
      <c r="K332" s="2">
        <f>I332/C332</f>
        <v>0.99130438230623941</v>
      </c>
      <c r="L332" s="2">
        <f>J332/C332</f>
        <v>0.99130438230623941</v>
      </c>
      <c r="M332" s="7" t="s">
        <v>1</v>
      </c>
      <c r="N332" s="6" t="s">
        <v>1840</v>
      </c>
      <c r="O332" t="s">
        <v>341</v>
      </c>
      <c r="P332" t="s">
        <v>1841</v>
      </c>
      <c r="Q332" t="s">
        <v>26</v>
      </c>
      <c r="R332" t="s">
        <v>27</v>
      </c>
      <c r="S332" s="15">
        <v>45597</v>
      </c>
      <c r="T332" s="15">
        <v>45603</v>
      </c>
      <c r="U332" s="15">
        <v>45657</v>
      </c>
      <c r="V332" t="s">
        <v>1842</v>
      </c>
      <c r="W332" t="s">
        <v>104</v>
      </c>
      <c r="X332" t="s">
        <v>104</v>
      </c>
      <c r="Y332" s="7">
        <v>4</v>
      </c>
      <c r="Z332" s="7">
        <v>2025</v>
      </c>
      <c r="AA332" s="25">
        <v>45771</v>
      </c>
    </row>
    <row r="333" spans="1:28">
      <c r="A333" t="s">
        <v>1843</v>
      </c>
      <c r="B333" t="s">
        <v>1844</v>
      </c>
      <c r="C333" s="1">
        <v>34400000</v>
      </c>
      <c r="D333" s="1">
        <v>29096667</v>
      </c>
      <c r="E333" s="1">
        <v>29096667</v>
      </c>
      <c r="F333" s="3">
        <v>0.84583334302325586</v>
      </c>
      <c r="G333" s="3">
        <v>0.84583334302325586</v>
      </c>
      <c r="H333" s="3" t="b">
        <f>Tabla2[[#This Row],[% Facturado]]=Tabla2[[#This Row],[% Pagado]]</f>
        <v>1</v>
      </c>
      <c r="I333" s="1">
        <v>29096667</v>
      </c>
      <c r="J333" s="8">
        <v>29096667</v>
      </c>
      <c r="K333" s="2">
        <f>I333/C333</f>
        <v>0.84583334302325586</v>
      </c>
      <c r="L333" s="2">
        <f>J333/C333</f>
        <v>0.84583334302325586</v>
      </c>
      <c r="M333" s="7" t="s">
        <v>0</v>
      </c>
      <c r="N333"/>
      <c r="O333" t="s">
        <v>776</v>
      </c>
      <c r="P333" t="s">
        <v>1845</v>
      </c>
      <c r="Q333" t="s">
        <v>26</v>
      </c>
      <c r="R333" t="s">
        <v>27</v>
      </c>
      <c r="S333" s="15">
        <v>45782</v>
      </c>
      <c r="T333" s="15">
        <v>45785</v>
      </c>
      <c r="U333" s="15">
        <v>46022</v>
      </c>
      <c r="V333" t="s">
        <v>102</v>
      </c>
      <c r="W333" t="s">
        <v>238</v>
      </c>
      <c r="X333" t="s">
        <v>104</v>
      </c>
    </row>
    <row r="334" spans="1:28">
      <c r="A334" t="s">
        <v>1846</v>
      </c>
      <c r="B334" t="s">
        <v>1847</v>
      </c>
      <c r="C334" s="1">
        <v>20900000</v>
      </c>
      <c r="D334" s="1">
        <v>20710000</v>
      </c>
      <c r="E334" s="1">
        <v>20710000</v>
      </c>
      <c r="F334" s="3">
        <v>0.99090909090909096</v>
      </c>
      <c r="G334" s="3">
        <v>0.99090909090909096</v>
      </c>
      <c r="H334" s="3" t="b">
        <f>Tabla2[[#This Row],[% Facturado]]=Tabla2[[#This Row],[% Pagado]]</f>
        <v>1</v>
      </c>
      <c r="I334" s="1">
        <v>20710000</v>
      </c>
      <c r="J334" s="8">
        <v>20710000</v>
      </c>
      <c r="K334" s="2">
        <f>I334/C334</f>
        <v>0.99090909090909096</v>
      </c>
      <c r="L334" s="2">
        <f>J334/C334</f>
        <v>0.99090909090909096</v>
      </c>
      <c r="M334" s="7" t="s">
        <v>0</v>
      </c>
      <c r="N334"/>
      <c r="O334" t="s">
        <v>1226</v>
      </c>
      <c r="P334" t="s">
        <v>1848</v>
      </c>
      <c r="Q334" t="s">
        <v>26</v>
      </c>
      <c r="R334" t="s">
        <v>27</v>
      </c>
      <c r="S334" s="15">
        <v>45575</v>
      </c>
      <c r="T334" s="15">
        <v>45580</v>
      </c>
      <c r="U334" s="15">
        <v>45657</v>
      </c>
      <c r="V334" t="s">
        <v>131</v>
      </c>
      <c r="W334" t="s">
        <v>962</v>
      </c>
      <c r="X334" t="s">
        <v>962</v>
      </c>
      <c r="AB334" s="26" t="s">
        <v>1849</v>
      </c>
    </row>
    <row r="335" spans="1:28">
      <c r="A335" t="s">
        <v>1850</v>
      </c>
      <c r="B335" t="s">
        <v>1851</v>
      </c>
      <c r="C335" s="1">
        <v>54400000</v>
      </c>
      <c r="D335" s="1">
        <v>48053333</v>
      </c>
      <c r="E335" s="1">
        <v>48053333</v>
      </c>
      <c r="F335" s="3">
        <v>0.88333332720588231</v>
      </c>
      <c r="G335" s="3">
        <v>0.88333332720588231</v>
      </c>
      <c r="H335" s="3" t="b">
        <f>Tabla2[[#This Row],[% Facturado]]=Tabla2[[#This Row],[% Pagado]]</f>
        <v>1</v>
      </c>
      <c r="I335" s="1">
        <v>48053333</v>
      </c>
      <c r="J335" s="8">
        <v>48053333</v>
      </c>
      <c r="K335" s="2">
        <f>I335/C335</f>
        <v>0.88333332720588231</v>
      </c>
      <c r="L335" s="2">
        <f>J335/C335</f>
        <v>0.88333332720588231</v>
      </c>
      <c r="M335" s="7" t="s">
        <v>0</v>
      </c>
      <c r="N335"/>
      <c r="O335" t="s">
        <v>1852</v>
      </c>
      <c r="P335" t="s">
        <v>1853</v>
      </c>
      <c r="Q335" t="s">
        <v>26</v>
      </c>
      <c r="R335" t="s">
        <v>27</v>
      </c>
      <c r="S335" s="15">
        <v>45805</v>
      </c>
      <c r="T335" s="15">
        <v>45806</v>
      </c>
      <c r="U335" s="15">
        <v>46022</v>
      </c>
      <c r="V335" t="s">
        <v>1854</v>
      </c>
      <c r="W335" t="s">
        <v>126</v>
      </c>
      <c r="X335" t="s">
        <v>1855</v>
      </c>
      <c r="AB335" s="26" t="s">
        <v>1856</v>
      </c>
    </row>
    <row r="336" spans="1:28">
      <c r="A336" t="s">
        <v>1857</v>
      </c>
      <c r="B336" t="s">
        <v>1858</v>
      </c>
      <c r="C336" s="1">
        <v>9583333</v>
      </c>
      <c r="D336" s="1">
        <v>8666667</v>
      </c>
      <c r="E336" s="1">
        <v>5000000</v>
      </c>
      <c r="F336" s="3">
        <v>0.90434789232514412</v>
      </c>
      <c r="G336" s="3">
        <v>0.52173914858223125</v>
      </c>
      <c r="H336" s="3" t="b">
        <f>Tabla2[[#This Row],[% Facturado]]=Tabla2[[#This Row],[% Pagado]]</f>
        <v>0</v>
      </c>
      <c r="I336" s="1">
        <v>8666667</v>
      </c>
      <c r="J336" s="8">
        <v>8666667</v>
      </c>
      <c r="K336" s="2">
        <f>I336/C336</f>
        <v>0.90434789232514412</v>
      </c>
      <c r="L336" s="2">
        <f>J336/C336</f>
        <v>0.90434789232514412</v>
      </c>
      <c r="M336" s="7" t="s">
        <v>1</v>
      </c>
      <c r="N336" s="6" t="s">
        <v>990</v>
      </c>
      <c r="O336" t="s">
        <v>845</v>
      </c>
      <c r="P336" t="s">
        <v>1859</v>
      </c>
      <c r="Q336" t="s">
        <v>26</v>
      </c>
      <c r="R336" t="s">
        <v>27</v>
      </c>
      <c r="S336" s="15">
        <v>45572</v>
      </c>
      <c r="T336" s="15">
        <v>45582</v>
      </c>
      <c r="U336" s="15">
        <v>45657</v>
      </c>
      <c r="V336" t="s">
        <v>318</v>
      </c>
      <c r="W336" t="s">
        <v>126</v>
      </c>
      <c r="X336" t="s">
        <v>126</v>
      </c>
      <c r="Y336" s="7" t="s">
        <v>387</v>
      </c>
      <c r="Z336" s="7">
        <v>2024</v>
      </c>
      <c r="AA336" s="25" t="s">
        <v>1860</v>
      </c>
      <c r="AB336" s="26" t="s">
        <v>918</v>
      </c>
    </row>
    <row r="337" spans="1:28">
      <c r="A337" t="s">
        <v>1861</v>
      </c>
      <c r="B337" t="s">
        <v>1862</v>
      </c>
      <c r="C337" s="1">
        <v>64146667</v>
      </c>
      <c r="D337" s="1">
        <v>60746667</v>
      </c>
      <c r="E337" s="1">
        <v>53946667</v>
      </c>
      <c r="F337" s="3">
        <v>0.94699646670652426</v>
      </c>
      <c r="G337" s="3">
        <v>0.84098940011957291</v>
      </c>
      <c r="H337" s="3" t="b">
        <f>Tabla2[[#This Row],[% Facturado]]=Tabla2[[#This Row],[% Pagado]]</f>
        <v>0</v>
      </c>
      <c r="I337" s="1">
        <v>60746667</v>
      </c>
      <c r="J337" s="8">
        <v>60746667</v>
      </c>
      <c r="K337" s="2">
        <f>I337/C337</f>
        <v>0.94699646670652426</v>
      </c>
      <c r="L337" s="2">
        <f>J337/C337</f>
        <v>0.94699646670652426</v>
      </c>
      <c r="M337" s="7" t="s">
        <v>1</v>
      </c>
      <c r="N337" s="6" t="s">
        <v>248</v>
      </c>
      <c r="O337" t="s">
        <v>1863</v>
      </c>
      <c r="P337" t="s">
        <v>1864</v>
      </c>
      <c r="Q337" t="s">
        <v>26</v>
      </c>
      <c r="R337" t="s">
        <v>331</v>
      </c>
      <c r="S337" s="15">
        <v>45729</v>
      </c>
      <c r="T337" s="15">
        <v>45734</v>
      </c>
      <c r="U337" s="15">
        <v>45978</v>
      </c>
      <c r="V337" t="s">
        <v>820</v>
      </c>
      <c r="W337" t="s">
        <v>371</v>
      </c>
      <c r="X337" t="s">
        <v>1865</v>
      </c>
      <c r="Y337" s="7">
        <v>9</v>
      </c>
      <c r="Z337" s="7">
        <v>2026</v>
      </c>
      <c r="AA337" s="25">
        <v>46157</v>
      </c>
      <c r="AB337" s="26" t="s">
        <v>198</v>
      </c>
    </row>
    <row r="338" spans="1:28">
      <c r="A338" t="s">
        <v>1866</v>
      </c>
      <c r="B338" t="s">
        <v>1867</v>
      </c>
      <c r="C338" s="1">
        <v>11600000</v>
      </c>
      <c r="D338" s="1">
        <v>5413333</v>
      </c>
      <c r="E338" s="1">
        <v>2513333</v>
      </c>
      <c r="F338" s="3">
        <v>0.46666663793103447</v>
      </c>
      <c r="G338" s="3">
        <v>0.21666663793103449</v>
      </c>
      <c r="H338" s="3" t="b">
        <f>Tabla2[[#This Row],[% Facturado]]=Tabla2[[#This Row],[% Pagado]]</f>
        <v>0</v>
      </c>
      <c r="I338" s="1">
        <v>5413333</v>
      </c>
      <c r="J338" s="8">
        <v>5413333</v>
      </c>
      <c r="K338" s="2">
        <f>I338/C338</f>
        <v>0.46666663793103447</v>
      </c>
      <c r="L338" s="2">
        <f>J338/C338</f>
        <v>0.46666663793103447</v>
      </c>
      <c r="M338" s="7" t="s">
        <v>1</v>
      </c>
      <c r="N338" s="6" t="s">
        <v>248</v>
      </c>
      <c r="O338" t="s">
        <v>1868</v>
      </c>
      <c r="P338" t="s">
        <v>1869</v>
      </c>
      <c r="Q338" t="s">
        <v>26</v>
      </c>
      <c r="R338" t="s">
        <v>27</v>
      </c>
      <c r="S338" s="15">
        <v>45957</v>
      </c>
      <c r="T338" s="15">
        <v>45966</v>
      </c>
      <c r="U338" s="15">
        <v>46022</v>
      </c>
      <c r="V338" t="s">
        <v>458</v>
      </c>
      <c r="W338" t="s">
        <v>126</v>
      </c>
      <c r="X338" t="s">
        <v>1870</v>
      </c>
      <c r="Y338" s="7">
        <v>2</v>
      </c>
      <c r="Z338" s="7">
        <v>2026</v>
      </c>
      <c r="AA338" s="25">
        <v>46148</v>
      </c>
      <c r="AB338" s="26" t="s">
        <v>198</v>
      </c>
    </row>
    <row r="339" spans="1:28">
      <c r="A339" t="s">
        <v>1871</v>
      </c>
      <c r="B339" t="s">
        <v>1872</v>
      </c>
      <c r="C339" s="1">
        <v>23200000</v>
      </c>
      <c r="D339" s="1">
        <v>22040000</v>
      </c>
      <c r="E339" s="1">
        <v>22040000</v>
      </c>
      <c r="F339" s="3">
        <v>0.95</v>
      </c>
      <c r="G339" s="3">
        <v>0.95</v>
      </c>
      <c r="H339" s="3" t="b">
        <f>Tabla2[[#This Row],[% Facturado]]=Tabla2[[#This Row],[% Pagado]]</f>
        <v>1</v>
      </c>
      <c r="I339" s="1">
        <v>22040000</v>
      </c>
      <c r="J339" s="8">
        <v>22040000</v>
      </c>
      <c r="K339" s="2">
        <f>I339/C339</f>
        <v>0.95</v>
      </c>
      <c r="L339" s="2">
        <f>J339/C339</f>
        <v>0.95</v>
      </c>
      <c r="M339" s="7" t="s">
        <v>0</v>
      </c>
      <c r="N339"/>
      <c r="O339" t="s">
        <v>414</v>
      </c>
      <c r="P339" t="s">
        <v>1873</v>
      </c>
      <c r="Q339" t="s">
        <v>26</v>
      </c>
      <c r="R339" t="s">
        <v>27</v>
      </c>
      <c r="S339" s="15">
        <v>45786</v>
      </c>
      <c r="T339" s="15">
        <v>45790</v>
      </c>
      <c r="U339" s="15">
        <v>46022</v>
      </c>
      <c r="V339" t="s">
        <v>416</v>
      </c>
      <c r="W339" t="s">
        <v>118</v>
      </c>
      <c r="X339" t="s">
        <v>56</v>
      </c>
      <c r="AB339" s="26" t="s">
        <v>198</v>
      </c>
    </row>
    <row r="340" spans="1:28">
      <c r="A340" t="s">
        <v>1874</v>
      </c>
      <c r="B340" t="s">
        <v>1875</v>
      </c>
      <c r="C340" s="1">
        <v>22800000</v>
      </c>
      <c r="D340" s="1">
        <v>14820000</v>
      </c>
      <c r="E340" s="1">
        <v>7410000</v>
      </c>
      <c r="F340" s="3">
        <v>0.65</v>
      </c>
      <c r="G340" s="3">
        <v>0.32500000000000001</v>
      </c>
      <c r="H340" s="3" t="b">
        <f>Tabla2[[#This Row],[% Facturado]]=Tabla2[[#This Row],[% Pagado]]</f>
        <v>0</v>
      </c>
      <c r="I340" s="1">
        <v>14820000</v>
      </c>
      <c r="J340" s="8">
        <v>14820000</v>
      </c>
      <c r="K340" s="2">
        <f>I340/C340</f>
        <v>0.65</v>
      </c>
      <c r="L340" s="2">
        <f>J340/C340</f>
        <v>0.65</v>
      </c>
      <c r="M340" s="7" t="s">
        <v>1</v>
      </c>
      <c r="N340" s="6" t="s">
        <v>1876</v>
      </c>
      <c r="O340" t="s">
        <v>1877</v>
      </c>
      <c r="P340" t="s">
        <v>1878</v>
      </c>
      <c r="Q340" t="s">
        <v>26</v>
      </c>
      <c r="R340" t="s">
        <v>27</v>
      </c>
      <c r="S340" s="15">
        <v>45485</v>
      </c>
      <c r="T340" s="15">
        <v>45496</v>
      </c>
      <c r="U340" s="15">
        <v>45618</v>
      </c>
      <c r="V340" t="s">
        <v>1879</v>
      </c>
      <c r="W340" t="s">
        <v>104</v>
      </c>
      <c r="X340" t="s">
        <v>104</v>
      </c>
      <c r="Y340" s="7" t="s">
        <v>1880</v>
      </c>
      <c r="Z340" s="7">
        <v>2025</v>
      </c>
      <c r="AA340" s="25" t="s">
        <v>1167</v>
      </c>
      <c r="AB340" s="26" t="s">
        <v>676</v>
      </c>
    </row>
    <row r="341" spans="1:28">
      <c r="A341" t="s">
        <v>1881</v>
      </c>
      <c r="B341" t="s">
        <v>1882</v>
      </c>
      <c r="C341" s="1">
        <v>39200000</v>
      </c>
      <c r="D341" s="1">
        <v>27440000</v>
      </c>
      <c r="E341" s="1">
        <v>27440000</v>
      </c>
      <c r="F341" s="3">
        <v>0.7</v>
      </c>
      <c r="G341" s="3">
        <v>0.7</v>
      </c>
      <c r="H341" s="3" t="b">
        <f>Tabla2[[#This Row],[% Facturado]]=Tabla2[[#This Row],[% Pagado]]</f>
        <v>1</v>
      </c>
      <c r="I341" s="1">
        <v>27440000</v>
      </c>
      <c r="J341" s="8">
        <v>27440000</v>
      </c>
      <c r="K341" s="2">
        <f>I341/C341</f>
        <v>0.7</v>
      </c>
      <c r="L341" s="2">
        <f>J341/C341</f>
        <v>0.7</v>
      </c>
      <c r="M341" s="7" t="s">
        <v>0</v>
      </c>
      <c r="N341" t="s">
        <v>1883</v>
      </c>
      <c r="O341" t="s">
        <v>1884</v>
      </c>
      <c r="P341" t="s">
        <v>1527</v>
      </c>
      <c r="Q341" t="s">
        <v>26</v>
      </c>
      <c r="R341" t="s">
        <v>27</v>
      </c>
      <c r="S341" s="15">
        <v>45370</v>
      </c>
      <c r="T341" s="15">
        <v>45383</v>
      </c>
      <c r="U341" s="15">
        <v>45504</v>
      </c>
      <c r="V341" t="s">
        <v>632</v>
      </c>
      <c r="W341" t="s">
        <v>68</v>
      </c>
      <c r="X341" t="s">
        <v>68</v>
      </c>
    </row>
    <row r="342" spans="1:28">
      <c r="A342" t="s">
        <v>1885</v>
      </c>
      <c r="B342" t="s">
        <v>1886</v>
      </c>
      <c r="C342" s="1">
        <v>2900000</v>
      </c>
      <c r="D342" s="1">
        <v>1933333</v>
      </c>
      <c r="E342" s="1">
        <v>0</v>
      </c>
      <c r="F342" s="3">
        <v>0.66666655172413791</v>
      </c>
      <c r="G342" s="3">
        <v>0</v>
      </c>
      <c r="H342" s="3" t="b">
        <f>Tabla2[[#This Row],[% Facturado]]=Tabla2[[#This Row],[% Pagado]]</f>
        <v>0</v>
      </c>
      <c r="I342" s="1">
        <v>1933333</v>
      </c>
      <c r="J342" s="8">
        <v>1933333</v>
      </c>
      <c r="K342" s="2">
        <f>I342/C342</f>
        <v>0.66666655172413791</v>
      </c>
      <c r="L342" s="2">
        <f>J342/C342</f>
        <v>0.66666655172413791</v>
      </c>
      <c r="M342" s="7" t="s">
        <v>1</v>
      </c>
      <c r="N342" s="6" t="s">
        <v>248</v>
      </c>
      <c r="O342" t="s">
        <v>83</v>
      </c>
      <c r="P342" t="s">
        <v>1887</v>
      </c>
      <c r="Q342" t="s">
        <v>26</v>
      </c>
      <c r="R342" t="s">
        <v>27</v>
      </c>
      <c r="S342" s="15">
        <v>46001</v>
      </c>
      <c r="T342" s="15">
        <v>46001</v>
      </c>
      <c r="U342" s="15">
        <v>46022</v>
      </c>
      <c r="V342" t="s">
        <v>1888</v>
      </c>
      <c r="W342" t="s">
        <v>483</v>
      </c>
      <c r="X342" t="s">
        <v>483</v>
      </c>
      <c r="Y342" s="7">
        <v>6</v>
      </c>
      <c r="Z342" s="7">
        <v>2026</v>
      </c>
      <c r="AA342" s="25">
        <v>46157</v>
      </c>
      <c r="AB342" s="26" t="s">
        <v>198</v>
      </c>
    </row>
    <row r="343" spans="1:28">
      <c r="A343" t="s">
        <v>1889</v>
      </c>
      <c r="B343" t="s">
        <v>1890</v>
      </c>
      <c r="C343" s="1">
        <v>8600000</v>
      </c>
      <c r="D343" s="1">
        <v>2150000</v>
      </c>
      <c r="E343" s="1">
        <v>0</v>
      </c>
      <c r="F343" s="3">
        <v>0.25</v>
      </c>
      <c r="G343" s="3">
        <v>0</v>
      </c>
      <c r="H343" s="3" t="b">
        <f>Tabla2[[#This Row],[% Facturado]]=Tabla2[[#This Row],[% Pagado]]</f>
        <v>0</v>
      </c>
      <c r="I343" s="1">
        <v>2150000</v>
      </c>
      <c r="J343" s="8">
        <v>2150000</v>
      </c>
      <c r="K343" s="2">
        <f>I343/C343</f>
        <v>0.25</v>
      </c>
      <c r="L343" s="2">
        <f>J343/C343</f>
        <v>0.25</v>
      </c>
      <c r="M343" s="7" t="s">
        <v>1</v>
      </c>
      <c r="N343" s="6" t="s">
        <v>248</v>
      </c>
      <c r="O343" t="s">
        <v>1891</v>
      </c>
      <c r="P343" t="s">
        <v>1892</v>
      </c>
      <c r="Q343" t="s">
        <v>26</v>
      </c>
      <c r="R343" t="s">
        <v>27</v>
      </c>
      <c r="S343" s="15">
        <v>45986</v>
      </c>
      <c r="T343" s="15">
        <v>46007</v>
      </c>
      <c r="U343" s="15">
        <v>46022</v>
      </c>
      <c r="V343" t="s">
        <v>945</v>
      </c>
      <c r="W343" t="s">
        <v>193</v>
      </c>
      <c r="X343" t="s">
        <v>210</v>
      </c>
      <c r="Y343" s="7">
        <v>1</v>
      </c>
      <c r="AA343" s="25">
        <v>46105</v>
      </c>
      <c r="AB343" s="26" t="s">
        <v>198</v>
      </c>
    </row>
    <row r="344" spans="1:28">
      <c r="A344" t="s">
        <v>1893</v>
      </c>
      <c r="B344" t="s">
        <v>1894</v>
      </c>
      <c r="C344" s="1">
        <v>34200000</v>
      </c>
      <c r="D344" s="1">
        <v>26410000</v>
      </c>
      <c r="E344" s="1">
        <v>26410000</v>
      </c>
      <c r="F344" s="3">
        <v>0.77222222222222225</v>
      </c>
      <c r="G344" s="3">
        <v>0.77222222222222225</v>
      </c>
      <c r="H344" s="3" t="b">
        <f>Tabla2[[#This Row],[% Facturado]]=Tabla2[[#This Row],[% Pagado]]</f>
        <v>1</v>
      </c>
      <c r="I344" s="1">
        <v>26410000</v>
      </c>
      <c r="J344" s="8">
        <v>26410000</v>
      </c>
      <c r="K344" s="2">
        <f>I344/C344</f>
        <v>0.77222222222222225</v>
      </c>
      <c r="L344" s="2">
        <f>J344/C344</f>
        <v>0.77222222222222225</v>
      </c>
      <c r="M344" s="7" t="s">
        <v>0</v>
      </c>
      <c r="N344" t="s">
        <v>1895</v>
      </c>
      <c r="O344" t="s">
        <v>1896</v>
      </c>
      <c r="P344" t="s">
        <v>1897</v>
      </c>
      <c r="Q344" t="s">
        <v>26</v>
      </c>
      <c r="R344" t="s">
        <v>27</v>
      </c>
      <c r="S344" s="15">
        <v>45345</v>
      </c>
      <c r="T344" s="15">
        <v>45350</v>
      </c>
      <c r="U344" s="15">
        <v>45470</v>
      </c>
      <c r="V344" t="s">
        <v>1043</v>
      </c>
      <c r="W344" t="s">
        <v>80</v>
      </c>
      <c r="X344" t="s">
        <v>80</v>
      </c>
      <c r="AB344" s="37" t="s">
        <v>1898</v>
      </c>
    </row>
    <row r="345" spans="1:28">
      <c r="A345" t="s">
        <v>1899</v>
      </c>
      <c r="B345" t="s">
        <v>1900</v>
      </c>
      <c r="C345" s="1">
        <v>26066666</v>
      </c>
      <c r="D345" s="1">
        <v>26066665</v>
      </c>
      <c r="E345" s="1">
        <v>12239999</v>
      </c>
      <c r="F345" s="3">
        <v>0.99999996163682769</v>
      </c>
      <c r="G345" s="3">
        <v>0.46956519103747291</v>
      </c>
      <c r="H345" s="3" t="b">
        <f>Tabla2[[#This Row],[% Facturado]]=Tabla2[[#This Row],[% Pagado]]</f>
        <v>0</v>
      </c>
      <c r="I345" s="1">
        <v>26066665</v>
      </c>
      <c r="J345" s="8">
        <v>26066665</v>
      </c>
      <c r="K345" s="2">
        <f>I345/C345</f>
        <v>0.99999996163682769</v>
      </c>
      <c r="L345" s="2">
        <f>J345/C345</f>
        <v>0.99999996163682769</v>
      </c>
      <c r="M345" s="7" t="s">
        <v>1</v>
      </c>
      <c r="N345" s="6" t="s">
        <v>248</v>
      </c>
      <c r="O345" t="s">
        <v>432</v>
      </c>
      <c r="P345" t="s">
        <v>458</v>
      </c>
      <c r="Q345" t="s">
        <v>26</v>
      </c>
      <c r="R345" t="s">
        <v>27</v>
      </c>
      <c r="S345" s="15">
        <v>45559</v>
      </c>
      <c r="T345" s="15">
        <v>45565</v>
      </c>
      <c r="U345" s="15">
        <v>45657</v>
      </c>
      <c r="V345" t="s">
        <v>124</v>
      </c>
      <c r="W345" t="s">
        <v>126</v>
      </c>
      <c r="X345" t="s">
        <v>126</v>
      </c>
      <c r="Y345" s="7" t="s">
        <v>1901</v>
      </c>
    </row>
    <row r="346" spans="1:28">
      <c r="A346" t="s">
        <v>1902</v>
      </c>
      <c r="B346" t="s">
        <v>1903</v>
      </c>
      <c r="C346" s="1">
        <v>14400000</v>
      </c>
      <c r="D346" s="1">
        <v>8800000</v>
      </c>
      <c r="E346" s="1">
        <v>4000000</v>
      </c>
      <c r="F346" s="3">
        <v>0.61111111111111116</v>
      </c>
      <c r="G346" s="3">
        <v>0.27777777777777779</v>
      </c>
      <c r="H346" s="3" t="b">
        <f>Tabla2[[#This Row],[% Facturado]]=Tabla2[[#This Row],[% Pagado]]</f>
        <v>0</v>
      </c>
      <c r="I346" s="1">
        <v>8800000</v>
      </c>
      <c r="J346" s="8">
        <v>8800000</v>
      </c>
      <c r="K346" s="2">
        <f>I346/C346</f>
        <v>0.61111111111111116</v>
      </c>
      <c r="L346" s="2">
        <f>J346/C346</f>
        <v>0.61111111111111116</v>
      </c>
      <c r="M346" s="7" t="s">
        <v>1</v>
      </c>
      <c r="N346" s="6" t="s">
        <v>248</v>
      </c>
      <c r="O346" t="s">
        <v>1904</v>
      </c>
      <c r="P346" t="s">
        <v>1905</v>
      </c>
      <c r="Q346" t="s">
        <v>26</v>
      </c>
      <c r="R346" t="s">
        <v>27</v>
      </c>
      <c r="S346" s="15">
        <v>45957</v>
      </c>
      <c r="T346" s="15">
        <v>45967</v>
      </c>
      <c r="U346" s="15">
        <v>46022</v>
      </c>
      <c r="V346" t="s">
        <v>1906</v>
      </c>
      <c r="W346" t="s">
        <v>193</v>
      </c>
      <c r="X346" t="s">
        <v>210</v>
      </c>
      <c r="Y346" s="7">
        <v>2</v>
      </c>
      <c r="AA346" s="25">
        <v>46121</v>
      </c>
      <c r="AB346" s="26" t="s">
        <v>198</v>
      </c>
    </row>
    <row r="347" spans="1:28">
      <c r="A347" t="s">
        <v>1907</v>
      </c>
      <c r="B347" t="s">
        <v>1908</v>
      </c>
      <c r="C347" s="1">
        <v>22800000</v>
      </c>
      <c r="D347" s="1">
        <v>22420000</v>
      </c>
      <c r="E347" s="1">
        <v>22420000</v>
      </c>
      <c r="F347" s="3">
        <v>0.98333333333333328</v>
      </c>
      <c r="G347" s="3">
        <v>0.98333333333333328</v>
      </c>
      <c r="H347" s="3" t="b">
        <f>Tabla2[[#This Row],[% Facturado]]=Tabla2[[#This Row],[% Pagado]]</f>
        <v>1</v>
      </c>
      <c r="I347" s="1">
        <v>22420000</v>
      </c>
      <c r="J347" s="8">
        <v>22420000</v>
      </c>
      <c r="K347" s="2">
        <f>I347/C347</f>
        <v>0.98333333333333328</v>
      </c>
      <c r="L347" s="2">
        <f>J347/C347</f>
        <v>0.98333333333333328</v>
      </c>
      <c r="M347" s="7" t="s">
        <v>0</v>
      </c>
      <c r="N347"/>
      <c r="O347" t="s">
        <v>351</v>
      </c>
      <c r="P347" t="s">
        <v>1909</v>
      </c>
      <c r="Q347" t="s">
        <v>26</v>
      </c>
      <c r="R347" t="s">
        <v>27</v>
      </c>
      <c r="S347" s="15">
        <v>45383</v>
      </c>
      <c r="T347" s="15">
        <v>45386</v>
      </c>
      <c r="U347" s="15">
        <v>45507</v>
      </c>
      <c r="V347" t="s">
        <v>281</v>
      </c>
      <c r="W347" t="s">
        <v>353</v>
      </c>
      <c r="X347" t="s">
        <v>353</v>
      </c>
      <c r="AB347" s="26" t="s">
        <v>1910</v>
      </c>
    </row>
    <row r="348" spans="1:28">
      <c r="A348" t="s">
        <v>1911</v>
      </c>
      <c r="B348" t="s">
        <v>1912</v>
      </c>
      <c r="C348" s="1">
        <v>23200000</v>
      </c>
      <c r="D348" s="1">
        <v>21653334</v>
      </c>
      <c r="E348" s="1">
        <v>18753334</v>
      </c>
      <c r="F348" s="3">
        <v>0.93333336206896556</v>
      </c>
      <c r="G348" s="3">
        <v>0.80833336206896556</v>
      </c>
      <c r="H348" s="3" t="b">
        <f>Tabla2[[#This Row],[% Facturado]]=Tabla2[[#This Row],[% Pagado]]</f>
        <v>0</v>
      </c>
      <c r="I348" s="1">
        <v>21653334</v>
      </c>
      <c r="J348" s="8">
        <v>21653334</v>
      </c>
      <c r="K348" s="2">
        <f>I348/C348</f>
        <v>0.93333336206896556</v>
      </c>
      <c r="L348" s="2">
        <f>J348/C348</f>
        <v>0.93333336206896556</v>
      </c>
      <c r="M348" s="7" t="s">
        <v>0</v>
      </c>
      <c r="N348" s="6"/>
      <c r="O348" t="s">
        <v>824</v>
      </c>
      <c r="P348" t="s">
        <v>1913</v>
      </c>
      <c r="Q348" t="s">
        <v>26</v>
      </c>
      <c r="R348" t="s">
        <v>27</v>
      </c>
      <c r="S348" s="15">
        <v>45772</v>
      </c>
      <c r="T348" s="15">
        <v>45786</v>
      </c>
      <c r="U348" s="15">
        <v>46030</v>
      </c>
      <c r="V348" t="s">
        <v>416</v>
      </c>
      <c r="W348" t="s">
        <v>118</v>
      </c>
      <c r="X348" t="s">
        <v>56</v>
      </c>
      <c r="Y348" s="7">
        <v>9</v>
      </c>
      <c r="AA348" s="25">
        <v>46129</v>
      </c>
      <c r="AB348" s="26" t="s">
        <v>198</v>
      </c>
    </row>
    <row r="349" spans="1:28">
      <c r="A349" t="s">
        <v>1914</v>
      </c>
      <c r="B349" t="s">
        <v>1915</v>
      </c>
      <c r="C349" s="1">
        <v>11600000</v>
      </c>
      <c r="D349" s="1">
        <v>6766667</v>
      </c>
      <c r="E349" s="1">
        <v>3866667</v>
      </c>
      <c r="F349" s="3">
        <v>0.58333336206896547</v>
      </c>
      <c r="G349" s="3">
        <v>0.33333336206896552</v>
      </c>
      <c r="H349" s="3" t="b">
        <f>Tabla2[[#This Row],[% Facturado]]=Tabla2[[#This Row],[% Pagado]]</f>
        <v>0</v>
      </c>
      <c r="I349" s="1">
        <v>6766667</v>
      </c>
      <c r="J349" s="8">
        <v>6766667</v>
      </c>
      <c r="K349" s="2">
        <f>I349/C349</f>
        <v>0.58333336206896547</v>
      </c>
      <c r="L349" s="2">
        <f>J349/C349</f>
        <v>0.58333336206896547</v>
      </c>
      <c r="M349" s="7" t="s">
        <v>0</v>
      </c>
      <c r="N349" s="6"/>
      <c r="O349" t="s">
        <v>1916</v>
      </c>
      <c r="P349" t="s">
        <v>1917</v>
      </c>
      <c r="Q349" t="s">
        <v>26</v>
      </c>
      <c r="R349" t="s">
        <v>27</v>
      </c>
      <c r="S349" s="15">
        <v>45946</v>
      </c>
      <c r="T349" s="15">
        <v>45951</v>
      </c>
      <c r="U349" s="15">
        <v>46022</v>
      </c>
      <c r="V349" t="s">
        <v>1101</v>
      </c>
      <c r="W349" t="s">
        <v>193</v>
      </c>
      <c r="X349" t="s">
        <v>56</v>
      </c>
      <c r="Y349" s="7">
        <v>3</v>
      </c>
      <c r="AA349" s="25">
        <v>46129</v>
      </c>
      <c r="AB349" s="26" t="s">
        <v>198</v>
      </c>
    </row>
    <row r="350" spans="1:28">
      <c r="A350" t="s">
        <v>1918</v>
      </c>
      <c r="B350" t="s">
        <v>1919</v>
      </c>
      <c r="C350" s="1">
        <v>44000000</v>
      </c>
      <c r="D350" s="1">
        <v>39233333</v>
      </c>
      <c r="E350" s="1">
        <v>39233333</v>
      </c>
      <c r="F350" s="3">
        <v>0.89166665909090914</v>
      </c>
      <c r="G350" s="3">
        <v>0.89166665909090914</v>
      </c>
      <c r="H350" s="3" t="b">
        <f>Tabla2[[#This Row],[% Facturado]]=Tabla2[[#This Row],[% Pagado]]</f>
        <v>1</v>
      </c>
      <c r="I350" s="1">
        <v>39233333</v>
      </c>
      <c r="J350" s="8">
        <v>39233333</v>
      </c>
      <c r="K350" s="2">
        <f>I350/C350</f>
        <v>0.89166665909090914</v>
      </c>
      <c r="L350" s="2">
        <f>J350/C350</f>
        <v>0.89166665909090914</v>
      </c>
      <c r="M350" s="7" t="s">
        <v>0</v>
      </c>
      <c r="N350"/>
      <c r="O350" t="s">
        <v>1208</v>
      </c>
      <c r="P350" t="s">
        <v>1920</v>
      </c>
      <c r="Q350" t="s">
        <v>26</v>
      </c>
      <c r="R350" t="s">
        <v>27</v>
      </c>
      <c r="S350" s="15">
        <v>45791</v>
      </c>
      <c r="T350" s="15">
        <v>45804</v>
      </c>
      <c r="U350" s="15">
        <v>46022</v>
      </c>
      <c r="V350" t="s">
        <v>275</v>
      </c>
      <c r="W350" t="s">
        <v>103</v>
      </c>
      <c r="X350" t="s">
        <v>276</v>
      </c>
    </row>
    <row r="351" spans="1:28">
      <c r="A351" t="s">
        <v>1921</v>
      </c>
      <c r="B351" t="s">
        <v>1922</v>
      </c>
      <c r="C351" s="1">
        <v>10733333</v>
      </c>
      <c r="D351" s="1">
        <v>10640000</v>
      </c>
      <c r="E351" s="1">
        <v>10640000</v>
      </c>
      <c r="F351" s="3">
        <v>0.99130437861193721</v>
      </c>
      <c r="G351" s="3">
        <v>0.99130437861193721</v>
      </c>
      <c r="H351" s="3" t="b">
        <f>Tabla2[[#This Row],[% Facturado]]=Tabla2[[#This Row],[% Pagado]]</f>
        <v>1</v>
      </c>
      <c r="I351" s="1">
        <v>10640000</v>
      </c>
      <c r="J351" s="8">
        <v>10640000</v>
      </c>
      <c r="K351" s="2">
        <f>I351/C351</f>
        <v>0.99130437861193721</v>
      </c>
      <c r="L351" s="2">
        <f>J351/C351</f>
        <v>0.99130437861193721</v>
      </c>
      <c r="M351" s="7" t="s">
        <v>0</v>
      </c>
      <c r="N351"/>
      <c r="O351" t="s">
        <v>840</v>
      </c>
      <c r="P351" t="s">
        <v>1923</v>
      </c>
      <c r="Q351" t="s">
        <v>26</v>
      </c>
      <c r="R351" t="s">
        <v>27</v>
      </c>
      <c r="S351" s="15">
        <v>45575</v>
      </c>
      <c r="T351" s="15">
        <v>45580</v>
      </c>
      <c r="U351" s="15">
        <v>45657</v>
      </c>
      <c r="V351" t="s">
        <v>297</v>
      </c>
      <c r="W351" t="s">
        <v>48</v>
      </c>
      <c r="X351" t="s">
        <v>48</v>
      </c>
      <c r="Y351" s="7">
        <v>5</v>
      </c>
      <c r="Z351" s="7">
        <v>2025</v>
      </c>
      <c r="AA351" s="25">
        <v>46168</v>
      </c>
      <c r="AB351" s="26" t="s">
        <v>1924</v>
      </c>
    </row>
    <row r="352" spans="1:28">
      <c r="A352" t="s">
        <v>1925</v>
      </c>
      <c r="B352" t="s">
        <v>1926</v>
      </c>
      <c r="C352" s="1">
        <v>7283333</v>
      </c>
      <c r="D352" s="1">
        <v>6143333</v>
      </c>
      <c r="E352" s="1">
        <v>6143333</v>
      </c>
      <c r="F352" s="3">
        <v>0.84347825370609852</v>
      </c>
      <c r="G352" s="3">
        <v>0.84347825370609852</v>
      </c>
      <c r="H352" s="3" t="b">
        <f>Tabla2[[#This Row],[% Facturado]]=Tabla2[[#This Row],[% Pagado]]</f>
        <v>1</v>
      </c>
      <c r="I352" s="1">
        <v>6143333</v>
      </c>
      <c r="J352" s="8">
        <v>6143333</v>
      </c>
      <c r="K352" s="2">
        <f>I352/C352</f>
        <v>0.84347825370609852</v>
      </c>
      <c r="L352" s="2">
        <f>J352/C352</f>
        <v>0.84347825370609852</v>
      </c>
      <c r="M352" s="7" t="s">
        <v>0</v>
      </c>
      <c r="N352" s="26" t="s">
        <v>1927</v>
      </c>
      <c r="O352" t="s">
        <v>422</v>
      </c>
      <c r="P352" t="s">
        <v>1928</v>
      </c>
      <c r="Q352" t="s">
        <v>26</v>
      </c>
      <c r="R352" t="s">
        <v>27</v>
      </c>
      <c r="S352" s="15">
        <v>45575</v>
      </c>
      <c r="T352" s="15">
        <v>45583</v>
      </c>
      <c r="U352" s="15">
        <v>45657</v>
      </c>
      <c r="V352" t="s">
        <v>318</v>
      </c>
      <c r="W352" t="s">
        <v>48</v>
      </c>
      <c r="X352" t="s">
        <v>48</v>
      </c>
      <c r="AB352" s="26" t="s">
        <v>1927</v>
      </c>
    </row>
    <row r="353" spans="1:28">
      <c r="A353" t="s">
        <v>1929</v>
      </c>
      <c r="B353" t="s">
        <v>1930</v>
      </c>
      <c r="C353" s="1">
        <v>34200000</v>
      </c>
      <c r="D353" s="1">
        <v>32870000</v>
      </c>
      <c r="E353" s="1">
        <v>32870000</v>
      </c>
      <c r="F353" s="3">
        <v>0.96111111111111114</v>
      </c>
      <c r="G353" s="3">
        <v>0.96111111111111114</v>
      </c>
      <c r="H353" s="3" t="b">
        <f>Tabla2[[#This Row],[% Facturado]]=Tabla2[[#This Row],[% Pagado]]</f>
        <v>1</v>
      </c>
      <c r="I353" s="1">
        <v>32870000</v>
      </c>
      <c r="J353" s="8">
        <v>32870000</v>
      </c>
      <c r="K353" s="2">
        <f>I353/C353</f>
        <v>0.96111111111111114</v>
      </c>
      <c r="L353" s="2">
        <f>J353/C353</f>
        <v>0.96111111111111114</v>
      </c>
      <c r="M353" s="7" t="s">
        <v>0</v>
      </c>
      <c r="N353" t="s">
        <v>1132</v>
      </c>
      <c r="O353" t="s">
        <v>1743</v>
      </c>
      <c r="P353" t="s">
        <v>1931</v>
      </c>
      <c r="Q353" t="s">
        <v>26</v>
      </c>
      <c r="R353" t="s">
        <v>27</v>
      </c>
      <c r="S353" s="15">
        <v>45357</v>
      </c>
      <c r="T353" s="15">
        <v>45359</v>
      </c>
      <c r="U353" s="15">
        <v>45480</v>
      </c>
      <c r="V353" t="s">
        <v>1358</v>
      </c>
      <c r="W353" t="s">
        <v>1932</v>
      </c>
      <c r="X353" t="s">
        <v>1932</v>
      </c>
    </row>
    <row r="354" spans="1:28">
      <c r="A354" t="s">
        <v>1933</v>
      </c>
      <c r="B354" t="s">
        <v>1934</v>
      </c>
      <c r="C354" s="1">
        <v>11000000</v>
      </c>
      <c r="D354" s="1">
        <v>6233333</v>
      </c>
      <c r="E354" s="1">
        <v>0</v>
      </c>
      <c r="F354" s="3">
        <v>0.56666663636363634</v>
      </c>
      <c r="G354" s="3">
        <v>0</v>
      </c>
      <c r="H354" s="3" t="b">
        <f>Tabla2[[#This Row],[% Facturado]]=Tabla2[[#This Row],[% Pagado]]</f>
        <v>0</v>
      </c>
      <c r="I354" s="1">
        <v>6233333</v>
      </c>
      <c r="J354" s="8">
        <v>6233333</v>
      </c>
      <c r="K354" s="2">
        <f>I354/C354</f>
        <v>0.56666663636363634</v>
      </c>
      <c r="L354" s="2">
        <f>J354/C354</f>
        <v>0.56666663636363634</v>
      </c>
      <c r="M354" s="7" t="s">
        <v>1</v>
      </c>
      <c r="N354" s="6" t="s">
        <v>248</v>
      </c>
      <c r="O354" t="s">
        <v>665</v>
      </c>
      <c r="P354" t="s">
        <v>1935</v>
      </c>
      <c r="Q354" t="s">
        <v>26</v>
      </c>
      <c r="R354" t="s">
        <v>27</v>
      </c>
      <c r="S354" s="15">
        <v>45982</v>
      </c>
      <c r="T354" s="15">
        <v>45988</v>
      </c>
      <c r="U354" s="15">
        <v>46022</v>
      </c>
      <c r="V354" t="s">
        <v>323</v>
      </c>
      <c r="W354" t="s">
        <v>667</v>
      </c>
      <c r="X354" t="s">
        <v>37</v>
      </c>
      <c r="Y354" s="7" t="s">
        <v>1936</v>
      </c>
    </row>
    <row r="355" spans="1:28">
      <c r="A355" t="s">
        <v>1937</v>
      </c>
      <c r="B355" t="s">
        <v>1938</v>
      </c>
      <c r="C355" s="1">
        <v>27000000</v>
      </c>
      <c r="D355" s="1">
        <v>26700000</v>
      </c>
      <c r="E355" s="1">
        <v>26700000</v>
      </c>
      <c r="F355" s="3">
        <v>0.98888888888888893</v>
      </c>
      <c r="G355" s="3">
        <v>0.98888888888888893</v>
      </c>
      <c r="H355" s="3" t="b">
        <f>Tabla2[[#This Row],[% Facturado]]=Tabla2[[#This Row],[% Pagado]]</f>
        <v>1</v>
      </c>
      <c r="I355" s="1">
        <v>26700000</v>
      </c>
      <c r="J355" s="8">
        <v>26700000</v>
      </c>
      <c r="K355" s="2">
        <f>I355/C355</f>
        <v>0.98888888888888893</v>
      </c>
      <c r="L355" s="2">
        <f>J355/C355</f>
        <v>0.98888888888888893</v>
      </c>
      <c r="M355" s="7" t="s">
        <v>0</v>
      </c>
      <c r="N355" t="s">
        <v>1002</v>
      </c>
      <c r="O355" t="s">
        <v>1939</v>
      </c>
      <c r="P355" t="s">
        <v>1940</v>
      </c>
      <c r="Q355" t="s">
        <v>26</v>
      </c>
      <c r="R355" t="s">
        <v>27</v>
      </c>
      <c r="S355" s="15">
        <v>45366</v>
      </c>
      <c r="T355" s="15">
        <v>45371</v>
      </c>
      <c r="U355" s="15">
        <v>45492</v>
      </c>
      <c r="V355" t="s">
        <v>1043</v>
      </c>
      <c r="W355" t="s">
        <v>68</v>
      </c>
      <c r="X355" t="s">
        <v>68</v>
      </c>
      <c r="AB355" s="41" t="s">
        <v>559</v>
      </c>
    </row>
    <row r="356" spans="1:28">
      <c r="A356" t="s">
        <v>1941</v>
      </c>
      <c r="B356" t="s">
        <v>1942</v>
      </c>
      <c r="C356" s="1">
        <v>29332310</v>
      </c>
      <c r="D356" s="1">
        <v>29327210</v>
      </c>
      <c r="E356" s="1">
        <v>29327210</v>
      </c>
      <c r="F356" s="3">
        <v>0.99982613029795475</v>
      </c>
      <c r="G356" s="3">
        <v>0.99982613029795475</v>
      </c>
      <c r="H356" s="3" t="b">
        <f>Tabla2[[#This Row],[% Facturado]]=Tabla2[[#This Row],[% Pagado]]</f>
        <v>1</v>
      </c>
      <c r="I356" s="1">
        <v>29327210</v>
      </c>
      <c r="J356" s="8">
        <v>29327210</v>
      </c>
      <c r="K356" s="2">
        <f>I356/C356</f>
        <v>0.99982613029795475</v>
      </c>
      <c r="L356" s="2">
        <f>J356/C356</f>
        <v>0.99982613029795475</v>
      </c>
      <c r="M356" s="7" t="s">
        <v>0</v>
      </c>
      <c r="N356"/>
      <c r="O356" t="s">
        <v>1943</v>
      </c>
      <c r="P356" t="s">
        <v>1944</v>
      </c>
      <c r="Q356" t="s">
        <v>77</v>
      </c>
      <c r="R356" t="s">
        <v>78</v>
      </c>
      <c r="S356" s="15">
        <v>45407</v>
      </c>
      <c r="T356" s="15">
        <v>45422</v>
      </c>
      <c r="U356" s="15">
        <v>45482</v>
      </c>
      <c r="V356" t="s">
        <v>1945</v>
      </c>
      <c r="W356" t="s">
        <v>1946</v>
      </c>
      <c r="X356" t="s">
        <v>1946</v>
      </c>
    </row>
    <row r="357" spans="1:28">
      <c r="A357" t="s">
        <v>1947</v>
      </c>
      <c r="B357" t="s">
        <v>1948</v>
      </c>
      <c r="C357" s="1">
        <v>10733333</v>
      </c>
      <c r="D357" s="1">
        <v>10640000</v>
      </c>
      <c r="E357" s="1">
        <v>5880000</v>
      </c>
      <c r="F357" s="3">
        <v>0.99130437861193721</v>
      </c>
      <c r="G357" s="3">
        <v>0.54782610396975473</v>
      </c>
      <c r="H357" s="3" t="b">
        <f>Tabla2[[#This Row],[% Facturado]]=Tabla2[[#This Row],[% Pagado]]</f>
        <v>0</v>
      </c>
      <c r="I357" s="1">
        <v>10640000</v>
      </c>
      <c r="J357" s="8">
        <v>10640000</v>
      </c>
      <c r="K357" s="2">
        <f>I357/C357</f>
        <v>0.99130437861193721</v>
      </c>
      <c r="L357" s="2">
        <f>J357/C357</f>
        <v>0.99130437861193721</v>
      </c>
      <c r="M357" s="7" t="s">
        <v>1</v>
      </c>
      <c r="N357" s="6" t="s">
        <v>248</v>
      </c>
      <c r="O357" t="s">
        <v>1127</v>
      </c>
      <c r="P357" t="s">
        <v>1949</v>
      </c>
      <c r="Q357" t="s">
        <v>26</v>
      </c>
      <c r="R357" t="s">
        <v>27</v>
      </c>
      <c r="S357" s="15">
        <v>45568</v>
      </c>
      <c r="T357" s="15">
        <v>45575</v>
      </c>
      <c r="U357" s="15">
        <v>45657</v>
      </c>
      <c r="V357" t="s">
        <v>131</v>
      </c>
      <c r="W357" t="s">
        <v>1128</v>
      </c>
      <c r="X357" t="s">
        <v>1128</v>
      </c>
      <c r="Y357" s="7" t="s">
        <v>1936</v>
      </c>
      <c r="AB357" s="26" t="s">
        <v>1950</v>
      </c>
    </row>
    <row r="358" spans="1:28">
      <c r="A358" t="s">
        <v>1951</v>
      </c>
      <c r="B358" t="s">
        <v>1952</v>
      </c>
      <c r="C358" s="1">
        <v>9583333</v>
      </c>
      <c r="D358" s="1">
        <v>9500000</v>
      </c>
      <c r="E358" s="1">
        <v>7500000</v>
      </c>
      <c r="F358" s="3">
        <v>0.99130438230623941</v>
      </c>
      <c r="G358" s="3">
        <v>0.78260872287334693</v>
      </c>
      <c r="H358" s="3" t="b">
        <f>Tabla2[[#This Row],[% Facturado]]=Tabla2[[#This Row],[% Pagado]]</f>
        <v>0</v>
      </c>
      <c r="I358" s="1">
        <v>9500000</v>
      </c>
      <c r="J358" s="8">
        <v>9500000</v>
      </c>
      <c r="K358" s="2">
        <f>I358/C358</f>
        <v>0.99130438230623941</v>
      </c>
      <c r="L358" s="2">
        <f>J358/C358</f>
        <v>0.99130438230623941</v>
      </c>
      <c r="M358" s="7" t="s">
        <v>1</v>
      </c>
      <c r="N358" s="6" t="s">
        <v>1953</v>
      </c>
      <c r="O358" t="s">
        <v>267</v>
      </c>
      <c r="P358" t="s">
        <v>1954</v>
      </c>
      <c r="Q358" t="s">
        <v>26</v>
      </c>
      <c r="R358" t="s">
        <v>27</v>
      </c>
      <c r="S358" s="15">
        <v>45589</v>
      </c>
      <c r="T358" s="15">
        <v>45596</v>
      </c>
      <c r="U358" s="15">
        <v>45657</v>
      </c>
      <c r="V358" t="s">
        <v>1955</v>
      </c>
      <c r="W358" t="s">
        <v>270</v>
      </c>
      <c r="X358" t="s">
        <v>270</v>
      </c>
      <c r="Y358" s="7">
        <v>4</v>
      </c>
      <c r="AB358" s="38" t="s">
        <v>559</v>
      </c>
    </row>
    <row r="359" spans="1:28">
      <c r="A359" t="s">
        <v>1956</v>
      </c>
      <c r="B359" t="s">
        <v>1957</v>
      </c>
      <c r="C359" s="1">
        <v>25230000</v>
      </c>
      <c r="D359" s="1">
        <v>22330000</v>
      </c>
      <c r="E359" s="1">
        <v>19430000</v>
      </c>
      <c r="F359" s="3">
        <v>0.88505747126436785</v>
      </c>
      <c r="G359" s="3">
        <v>0.77011494252873558</v>
      </c>
      <c r="H359" s="3" t="b">
        <f>Tabla2[[#This Row],[% Facturado]]=Tabla2[[#This Row],[% Pagado]]</f>
        <v>0</v>
      </c>
      <c r="I359" s="1">
        <v>22330000</v>
      </c>
      <c r="J359" s="8">
        <v>22330000</v>
      </c>
      <c r="K359" s="2">
        <f>I359/C359</f>
        <v>0.88505747126436785</v>
      </c>
      <c r="L359" s="2">
        <f>J359/C359</f>
        <v>0.88505747126436785</v>
      </c>
      <c r="M359" s="7" t="s">
        <v>1</v>
      </c>
      <c r="N359" s="6" t="s">
        <v>248</v>
      </c>
      <c r="O359" t="s">
        <v>249</v>
      </c>
      <c r="P359" t="s">
        <v>1958</v>
      </c>
      <c r="Q359" t="s">
        <v>26</v>
      </c>
      <c r="R359" t="s">
        <v>27</v>
      </c>
      <c r="S359" s="15">
        <v>45750</v>
      </c>
      <c r="T359" s="15">
        <v>45757</v>
      </c>
      <c r="U359" s="15">
        <v>46000</v>
      </c>
      <c r="V359" t="s">
        <v>251</v>
      </c>
      <c r="W359" t="s">
        <v>252</v>
      </c>
      <c r="X359" t="s">
        <v>56</v>
      </c>
      <c r="Y359" s="7" t="s">
        <v>1959</v>
      </c>
      <c r="AA359" s="25">
        <v>46157</v>
      </c>
      <c r="AB359" s="26" t="s">
        <v>198</v>
      </c>
    </row>
    <row r="360" spans="1:28">
      <c r="A360" t="s">
        <v>1960</v>
      </c>
      <c r="B360" t="s">
        <v>1961</v>
      </c>
      <c r="C360" s="1">
        <v>24000000</v>
      </c>
      <c r="D360" s="1">
        <v>20600000</v>
      </c>
      <c r="E360" s="1">
        <v>20600000</v>
      </c>
      <c r="F360" s="3">
        <v>0.85833333333333328</v>
      </c>
      <c r="G360" s="3">
        <v>0.85833333333333328</v>
      </c>
      <c r="H360" s="3" t="b">
        <f>Tabla2[[#This Row],[% Facturado]]=Tabla2[[#This Row],[% Pagado]]</f>
        <v>1</v>
      </c>
      <c r="I360" s="1">
        <v>20600000</v>
      </c>
      <c r="J360" s="8">
        <v>20600000</v>
      </c>
      <c r="K360" s="2">
        <f>I360/C360</f>
        <v>0.85833333333333328</v>
      </c>
      <c r="L360" s="2">
        <f>J360/C360</f>
        <v>0.85833333333333328</v>
      </c>
      <c r="M360" s="7" t="s">
        <v>0</v>
      </c>
      <c r="N360" s="26" t="s">
        <v>1962</v>
      </c>
      <c r="O360" t="s">
        <v>1963</v>
      </c>
      <c r="P360" t="s">
        <v>680</v>
      </c>
      <c r="Q360" t="s">
        <v>26</v>
      </c>
      <c r="R360" t="s">
        <v>27</v>
      </c>
      <c r="S360" s="15">
        <v>45551</v>
      </c>
      <c r="T360" s="15">
        <v>45553</v>
      </c>
      <c r="U360" s="15">
        <v>45657</v>
      </c>
      <c r="V360" t="s">
        <v>232</v>
      </c>
      <c r="W360" t="s">
        <v>687</v>
      </c>
      <c r="X360" t="s">
        <v>687</v>
      </c>
      <c r="AB360" s="26" t="s">
        <v>1962</v>
      </c>
    </row>
    <row r="361" spans="1:28">
      <c r="A361" t="s">
        <v>1964</v>
      </c>
      <c r="B361" t="s">
        <v>1965</v>
      </c>
      <c r="C361" s="1">
        <v>90000000</v>
      </c>
      <c r="D361" s="1">
        <v>81000000</v>
      </c>
      <c r="E361" s="1">
        <v>0</v>
      </c>
      <c r="F361" s="3">
        <v>0.9</v>
      </c>
      <c r="G361" s="3">
        <v>0</v>
      </c>
      <c r="H361" s="3" t="b">
        <f>Tabla2[[#This Row],[% Facturado]]=Tabla2[[#This Row],[% Pagado]]</f>
        <v>0</v>
      </c>
      <c r="I361" s="1">
        <v>81000000</v>
      </c>
      <c r="J361" s="8">
        <v>81000000</v>
      </c>
      <c r="K361" s="2">
        <f>I361/C361</f>
        <v>0.9</v>
      </c>
      <c r="L361" s="2">
        <f>J361/C361</f>
        <v>0.9</v>
      </c>
      <c r="M361" s="7" t="s">
        <v>1</v>
      </c>
      <c r="N361" s="6" t="s">
        <v>248</v>
      </c>
      <c r="O361" t="s">
        <v>1966</v>
      </c>
      <c r="P361" t="s">
        <v>1967</v>
      </c>
      <c r="Q361" t="s">
        <v>384</v>
      </c>
      <c r="R361" t="s">
        <v>331</v>
      </c>
      <c r="S361" s="15">
        <v>45979</v>
      </c>
      <c r="T361" s="15">
        <v>46001</v>
      </c>
      <c r="U361" s="15">
        <v>45725</v>
      </c>
      <c r="V361" t="s">
        <v>1968</v>
      </c>
      <c r="W361" t="s">
        <v>1969</v>
      </c>
      <c r="X361" t="s">
        <v>386</v>
      </c>
      <c r="Y361" s="7" t="s">
        <v>1970</v>
      </c>
      <c r="AA361" s="25">
        <v>46155</v>
      </c>
      <c r="AB361" s="26" t="s">
        <v>198</v>
      </c>
    </row>
    <row r="362" spans="1:28">
      <c r="A362" t="s">
        <v>1971</v>
      </c>
      <c r="B362" t="s">
        <v>1972</v>
      </c>
      <c r="C362" s="1">
        <v>7448000</v>
      </c>
      <c r="D362" s="1">
        <v>3724000</v>
      </c>
      <c r="E362" s="1">
        <v>3724000</v>
      </c>
      <c r="F362" s="3">
        <v>0.5</v>
      </c>
      <c r="G362" s="3">
        <v>0.5</v>
      </c>
      <c r="H362" s="3" t="b">
        <f>Tabla2[[#This Row],[% Facturado]]=Tabla2[[#This Row],[% Pagado]]</f>
        <v>1</v>
      </c>
      <c r="I362" s="1">
        <v>3724000</v>
      </c>
      <c r="J362" s="8">
        <v>3724000</v>
      </c>
      <c r="K362" s="2">
        <f>I362/C362</f>
        <v>0.5</v>
      </c>
      <c r="L362" s="2">
        <f>J362/C362</f>
        <v>0.5</v>
      </c>
      <c r="M362" s="7" t="s">
        <v>0</v>
      </c>
      <c r="N362" t="s">
        <v>1973</v>
      </c>
      <c r="O362" t="s">
        <v>1974</v>
      </c>
      <c r="P362" t="s">
        <v>1183</v>
      </c>
      <c r="Q362" t="s">
        <v>26</v>
      </c>
      <c r="R362" t="s">
        <v>27</v>
      </c>
      <c r="S362" s="15">
        <v>45638</v>
      </c>
      <c r="T362" s="15">
        <v>45642</v>
      </c>
      <c r="U362" s="15">
        <v>45672</v>
      </c>
      <c r="V362" t="s">
        <v>1842</v>
      </c>
      <c r="W362" t="s">
        <v>1975</v>
      </c>
      <c r="X362" t="s">
        <v>1975</v>
      </c>
    </row>
    <row r="363" spans="1:28">
      <c r="A363" t="s">
        <v>1976</v>
      </c>
      <c r="B363" t="s">
        <v>1977</v>
      </c>
      <c r="C363" s="1">
        <v>9200000</v>
      </c>
      <c r="D363" s="1">
        <v>8880000</v>
      </c>
      <c r="E363" s="1">
        <v>4800000</v>
      </c>
      <c r="F363" s="3">
        <v>0.9652173913043478</v>
      </c>
      <c r="G363" s="3">
        <v>0.52173913043478259</v>
      </c>
      <c r="H363" s="3" t="b">
        <f>Tabla2[[#This Row],[% Facturado]]=Tabla2[[#This Row],[% Pagado]]</f>
        <v>0</v>
      </c>
      <c r="I363" s="1">
        <v>8880000</v>
      </c>
      <c r="J363" s="8">
        <v>8880000</v>
      </c>
      <c r="K363" s="2">
        <f>I363/C363</f>
        <v>0.9652173913043478</v>
      </c>
      <c r="L363" s="2">
        <f>J363/C363</f>
        <v>0.9652173913043478</v>
      </c>
      <c r="M363" s="7" t="s">
        <v>1</v>
      </c>
      <c r="N363" s="6" t="s">
        <v>248</v>
      </c>
      <c r="O363" t="s">
        <v>208</v>
      </c>
      <c r="P363" t="s">
        <v>1978</v>
      </c>
      <c r="Q363" t="s">
        <v>26</v>
      </c>
      <c r="R363" t="s">
        <v>27</v>
      </c>
      <c r="S363" s="15">
        <v>45566</v>
      </c>
      <c r="T363" s="15">
        <v>45575</v>
      </c>
      <c r="U363" s="15">
        <v>45657</v>
      </c>
      <c r="V363" t="s">
        <v>131</v>
      </c>
      <c r="W363" t="s">
        <v>210</v>
      </c>
      <c r="X363" t="s">
        <v>210</v>
      </c>
      <c r="Y363" s="7" t="s">
        <v>1979</v>
      </c>
      <c r="AB363" s="26" t="s">
        <v>213</v>
      </c>
    </row>
    <row r="364" spans="1:28">
      <c r="A364" t="s">
        <v>1980</v>
      </c>
      <c r="B364" t="s">
        <v>1981</v>
      </c>
      <c r="C364" s="1">
        <v>36000000</v>
      </c>
      <c r="D364" s="1">
        <v>30600000</v>
      </c>
      <c r="E364" s="1">
        <v>30600000</v>
      </c>
      <c r="F364" s="3">
        <v>0.85</v>
      </c>
      <c r="G364" s="3">
        <v>0.85</v>
      </c>
      <c r="H364" s="3" t="b">
        <f>Tabla2[[#This Row],[% Facturado]]=Tabla2[[#This Row],[% Pagado]]</f>
        <v>1</v>
      </c>
      <c r="I364" s="1">
        <v>30600000</v>
      </c>
      <c r="J364" s="8">
        <v>30600000</v>
      </c>
      <c r="K364" s="2">
        <f>I364/C364</f>
        <v>0.85</v>
      </c>
      <c r="L364" s="2">
        <f>J364/C364</f>
        <v>0.85</v>
      </c>
      <c r="M364" s="7" t="s">
        <v>0</v>
      </c>
      <c r="N364" s="26" t="s">
        <v>1596</v>
      </c>
      <c r="O364" t="s">
        <v>1982</v>
      </c>
      <c r="P364" t="s">
        <v>1983</v>
      </c>
      <c r="Q364" t="s">
        <v>26</v>
      </c>
      <c r="R364" t="s">
        <v>27</v>
      </c>
      <c r="S364" s="15">
        <v>45358</v>
      </c>
      <c r="T364" s="15">
        <v>45362</v>
      </c>
      <c r="U364" s="15">
        <v>45483</v>
      </c>
      <c r="V364" t="s">
        <v>801</v>
      </c>
      <c r="W364" t="s">
        <v>37</v>
      </c>
      <c r="X364" t="s">
        <v>37</v>
      </c>
      <c r="AB364" s="26" t="s">
        <v>1596</v>
      </c>
    </row>
    <row r="365" spans="1:28">
      <c r="A365" t="s">
        <v>1984</v>
      </c>
      <c r="B365" t="s">
        <v>1985</v>
      </c>
      <c r="C365" s="1">
        <v>19052000</v>
      </c>
      <c r="D365" s="1">
        <v>13336400</v>
      </c>
      <c r="E365" s="1">
        <v>13336400</v>
      </c>
      <c r="F365" s="3">
        <v>0.7</v>
      </c>
      <c r="G365" s="3">
        <v>0.7</v>
      </c>
      <c r="H365" s="3" t="b">
        <f>Tabla2[[#This Row],[% Facturado]]=Tabla2[[#This Row],[% Pagado]]</f>
        <v>1</v>
      </c>
      <c r="I365" s="1">
        <v>13336400</v>
      </c>
      <c r="J365" s="8">
        <v>13336400</v>
      </c>
      <c r="K365" s="2">
        <f>I365/C365</f>
        <v>0.7</v>
      </c>
      <c r="L365" s="2">
        <f>J365/C365</f>
        <v>0.7</v>
      </c>
      <c r="M365" s="7" t="s">
        <v>0</v>
      </c>
      <c r="N365" t="s">
        <v>1986</v>
      </c>
      <c r="O365" t="s">
        <v>1987</v>
      </c>
      <c r="P365" t="s">
        <v>1988</v>
      </c>
      <c r="Q365" t="s">
        <v>26</v>
      </c>
      <c r="R365" t="s">
        <v>27</v>
      </c>
      <c r="S365" s="15">
        <v>45595</v>
      </c>
      <c r="T365" s="15">
        <v>45603</v>
      </c>
      <c r="U365" s="15">
        <v>45657</v>
      </c>
      <c r="V365" t="s">
        <v>1842</v>
      </c>
      <c r="W365" t="s">
        <v>1989</v>
      </c>
      <c r="X365" t="s">
        <v>1989</v>
      </c>
    </row>
    <row r="366" spans="1:28">
      <c r="A366" t="s">
        <v>1990</v>
      </c>
      <c r="B366" t="s">
        <v>1991</v>
      </c>
      <c r="C366" s="1">
        <v>24000000</v>
      </c>
      <c r="D366" s="1">
        <v>13600000</v>
      </c>
      <c r="E366" s="1">
        <v>13600000</v>
      </c>
      <c r="F366" s="3">
        <v>0.56666666666666665</v>
      </c>
      <c r="G366" s="3">
        <v>0.56666666666666665</v>
      </c>
      <c r="H366" s="3" t="b">
        <f>Tabla2[[#This Row],[% Facturado]]=Tabla2[[#This Row],[% Pagado]]</f>
        <v>1</v>
      </c>
      <c r="I366" s="1">
        <v>13600000</v>
      </c>
      <c r="J366" s="8">
        <v>13600000</v>
      </c>
      <c r="K366" s="2">
        <f>I366/C366</f>
        <v>0.56666666666666665</v>
      </c>
      <c r="L366" s="2">
        <f>J366/C366</f>
        <v>0.56666666666666665</v>
      </c>
      <c r="M366" s="7" t="s">
        <v>0</v>
      </c>
      <c r="N366" t="s">
        <v>248</v>
      </c>
      <c r="O366" t="s">
        <v>33</v>
      </c>
      <c r="P366" t="s">
        <v>1992</v>
      </c>
      <c r="Q366" t="s">
        <v>26</v>
      </c>
      <c r="R366" t="s">
        <v>27</v>
      </c>
      <c r="S366" s="15">
        <v>45924</v>
      </c>
      <c r="T366" s="15">
        <v>45953</v>
      </c>
      <c r="U366" s="15">
        <v>46022</v>
      </c>
      <c r="V366" t="s">
        <v>1123</v>
      </c>
      <c r="W366" t="s">
        <v>36</v>
      </c>
      <c r="X366" t="s">
        <v>37</v>
      </c>
    </row>
    <row r="367" spans="1:28">
      <c r="A367" t="s">
        <v>1993</v>
      </c>
      <c r="B367" t="s">
        <v>1994</v>
      </c>
      <c r="C367" s="1">
        <v>381502563</v>
      </c>
      <c r="D367" s="1">
        <v>376860780</v>
      </c>
      <c r="E367" s="1">
        <v>201552664</v>
      </c>
      <c r="F367" s="3">
        <v>0.9878328917019622</v>
      </c>
      <c r="G367" s="3">
        <v>0.52831273901559606</v>
      </c>
      <c r="H367" s="3" t="b">
        <f>Tabla2[[#This Row],[% Facturado]]=Tabla2[[#This Row],[% Pagado]]</f>
        <v>0</v>
      </c>
      <c r="I367" s="1">
        <v>376860780</v>
      </c>
      <c r="J367" s="8">
        <v>376860780</v>
      </c>
      <c r="K367" s="2">
        <f>I367/C367</f>
        <v>0.9878328917019622</v>
      </c>
      <c r="L367" s="2">
        <f>J367/C367</f>
        <v>0.9878328917019622</v>
      </c>
      <c r="M367" s="7" t="s">
        <v>0</v>
      </c>
      <c r="N367" s="6" t="s">
        <v>1995</v>
      </c>
      <c r="O367" t="s">
        <v>1996</v>
      </c>
      <c r="P367" t="s">
        <v>1997</v>
      </c>
      <c r="Q367" t="s">
        <v>384</v>
      </c>
      <c r="R367" t="s">
        <v>1734</v>
      </c>
      <c r="S367" s="15">
        <v>45834</v>
      </c>
      <c r="T367" s="15">
        <v>45839</v>
      </c>
      <c r="U367" s="15">
        <v>45991</v>
      </c>
      <c r="V367" t="s">
        <v>1998</v>
      </c>
      <c r="W367" t="s">
        <v>210</v>
      </c>
      <c r="X367" t="s">
        <v>210</v>
      </c>
      <c r="Y367" s="7" t="s">
        <v>1999</v>
      </c>
    </row>
    <row r="368" spans="1:28">
      <c r="A368" t="s">
        <v>2000</v>
      </c>
      <c r="B368" t="s">
        <v>2001</v>
      </c>
      <c r="C368" s="1">
        <v>54400000</v>
      </c>
      <c r="D368" s="1">
        <v>53266667</v>
      </c>
      <c r="E368" s="1">
        <v>53266667</v>
      </c>
      <c r="F368" s="3">
        <v>0.97916667279411762</v>
      </c>
      <c r="G368" s="3">
        <v>0.97916667279411762</v>
      </c>
      <c r="H368" s="3" t="b">
        <f>Tabla2[[#This Row],[% Facturado]]=Tabla2[[#This Row],[% Pagado]]</f>
        <v>1</v>
      </c>
      <c r="I368" s="1">
        <v>53266667</v>
      </c>
      <c r="J368" s="8">
        <v>53266667</v>
      </c>
      <c r="K368" s="2">
        <f>I368/C368</f>
        <v>0.97916667279411762</v>
      </c>
      <c r="L368" s="2">
        <f>J368/C368</f>
        <v>0.97916667279411762</v>
      </c>
      <c r="M368" s="7" t="s">
        <v>0</v>
      </c>
      <c r="N368"/>
      <c r="O368" t="s">
        <v>2002</v>
      </c>
      <c r="P368" t="s">
        <v>2003</v>
      </c>
      <c r="Q368" t="s">
        <v>26</v>
      </c>
      <c r="R368" t="s">
        <v>27</v>
      </c>
      <c r="S368" s="15">
        <v>45772</v>
      </c>
      <c r="T368" s="15">
        <v>45783</v>
      </c>
      <c r="U368" s="15">
        <v>46027</v>
      </c>
      <c r="V368" t="s">
        <v>482</v>
      </c>
      <c r="W368" t="s">
        <v>371</v>
      </c>
      <c r="X368" t="s">
        <v>2004</v>
      </c>
    </row>
    <row r="369" spans="1:28">
      <c r="A369" t="s">
        <v>2005</v>
      </c>
      <c r="B369" t="s">
        <v>2006</v>
      </c>
      <c r="C369" s="1">
        <v>298000000</v>
      </c>
      <c r="D369" s="1">
        <v>268200000</v>
      </c>
      <c r="E369" s="1">
        <v>0</v>
      </c>
      <c r="F369" s="3">
        <v>0.9</v>
      </c>
      <c r="G369" s="3">
        <v>0</v>
      </c>
      <c r="H369" s="3" t="b">
        <f>Tabla2[[#This Row],[% Facturado]]=Tabla2[[#This Row],[% Pagado]]</f>
        <v>0</v>
      </c>
      <c r="I369" s="1">
        <v>268200000</v>
      </c>
      <c r="J369" s="8">
        <v>268200000</v>
      </c>
      <c r="K369" s="2">
        <f>I369/C369</f>
        <v>0.9</v>
      </c>
      <c r="L369" s="2">
        <f>J369/C369</f>
        <v>0.9</v>
      </c>
      <c r="M369" s="7" t="s">
        <v>1</v>
      </c>
      <c r="N369" s="6" t="s">
        <v>2007</v>
      </c>
      <c r="O369" t="s">
        <v>2008</v>
      </c>
      <c r="P369" t="s">
        <v>2009</v>
      </c>
      <c r="Q369" t="s">
        <v>384</v>
      </c>
      <c r="R369" t="s">
        <v>331</v>
      </c>
      <c r="S369" s="15">
        <v>45973</v>
      </c>
      <c r="T369" s="15">
        <v>45981</v>
      </c>
      <c r="U369" s="15">
        <v>46066</v>
      </c>
      <c r="V369" t="s">
        <v>2010</v>
      </c>
      <c r="W369" t="s">
        <v>667</v>
      </c>
      <c r="X369" t="s">
        <v>884</v>
      </c>
      <c r="Y369" s="7" t="s">
        <v>2011</v>
      </c>
      <c r="AA369" s="25">
        <v>46167</v>
      </c>
      <c r="AB369" s="26" t="s">
        <v>198</v>
      </c>
    </row>
    <row r="370" spans="1:28">
      <c r="A370" t="s">
        <v>2012</v>
      </c>
      <c r="B370" t="s">
        <v>2013</v>
      </c>
      <c r="C370" s="1">
        <v>16100000</v>
      </c>
      <c r="D370" s="1">
        <v>14420000</v>
      </c>
      <c r="E370" s="1">
        <v>14420000</v>
      </c>
      <c r="F370" s="3">
        <v>0.89565217391304353</v>
      </c>
      <c r="G370" s="3">
        <v>0.89565217391304353</v>
      </c>
      <c r="H370" s="3" t="b">
        <f>Tabla2[[#This Row],[% Facturado]]=Tabla2[[#This Row],[% Pagado]]</f>
        <v>1</v>
      </c>
      <c r="I370" s="1">
        <v>14420000</v>
      </c>
      <c r="J370" s="8">
        <v>14420000</v>
      </c>
      <c r="K370" s="2">
        <f>I370/C370</f>
        <v>0.89565217391304353</v>
      </c>
      <c r="L370" s="2">
        <f>J370/C370</f>
        <v>0.89565217391304353</v>
      </c>
      <c r="M370" s="7" t="s">
        <v>0</v>
      </c>
      <c r="N370" s="26" t="s">
        <v>918</v>
      </c>
      <c r="O370" t="s">
        <v>2014</v>
      </c>
      <c r="P370" t="s">
        <v>2015</v>
      </c>
      <c r="Q370" t="s">
        <v>26</v>
      </c>
      <c r="R370" t="s">
        <v>27</v>
      </c>
      <c r="S370" s="15">
        <v>45576</v>
      </c>
      <c r="T370" s="15">
        <v>45583</v>
      </c>
      <c r="U370" s="15">
        <v>45657</v>
      </c>
      <c r="V370" t="s">
        <v>318</v>
      </c>
      <c r="W370" t="s">
        <v>126</v>
      </c>
      <c r="X370" t="s">
        <v>126</v>
      </c>
      <c r="AB370" s="26" t="s">
        <v>918</v>
      </c>
    </row>
    <row r="371" spans="1:28">
      <c r="A371" t="s">
        <v>2016</v>
      </c>
      <c r="B371" t="s">
        <v>2017</v>
      </c>
      <c r="C371" s="1">
        <v>5509700</v>
      </c>
      <c r="D371" s="1">
        <v>2252670</v>
      </c>
      <c r="E371" s="1">
        <v>0</v>
      </c>
      <c r="F371" s="3">
        <v>0.40885529157667388</v>
      </c>
      <c r="G371" s="3">
        <v>0</v>
      </c>
      <c r="H371" s="3" t="b">
        <f>Tabla2[[#This Row],[% Facturado]]=Tabla2[[#This Row],[% Pagado]]</f>
        <v>0</v>
      </c>
      <c r="I371" s="1">
        <v>2252670</v>
      </c>
      <c r="J371" s="8">
        <v>2252670</v>
      </c>
      <c r="K371" s="2">
        <f>I371/C371</f>
        <v>0.40885529157667388</v>
      </c>
      <c r="L371" s="2">
        <f>J371/C371</f>
        <v>0.40885529157667388</v>
      </c>
      <c r="M371" s="7" t="s">
        <v>1</v>
      </c>
      <c r="N371" s="6" t="s">
        <v>248</v>
      </c>
      <c r="O371" t="s">
        <v>2018</v>
      </c>
      <c r="P371" t="s">
        <v>2019</v>
      </c>
      <c r="Q371" t="s">
        <v>384</v>
      </c>
      <c r="R371" t="s">
        <v>78</v>
      </c>
      <c r="S371" s="15">
        <v>45894</v>
      </c>
      <c r="T371" s="15">
        <v>45911</v>
      </c>
      <c r="U371" s="15">
        <v>46091</v>
      </c>
      <c r="V371" t="s">
        <v>2020</v>
      </c>
      <c r="W371" t="s">
        <v>537</v>
      </c>
      <c r="X371" t="s">
        <v>1442</v>
      </c>
      <c r="Y371" s="7" t="s">
        <v>582</v>
      </c>
      <c r="AB371" s="26" t="s">
        <v>2021</v>
      </c>
    </row>
    <row r="372" spans="1:28">
      <c r="A372" t="s">
        <v>2022</v>
      </c>
      <c r="B372" t="s">
        <v>2023</v>
      </c>
      <c r="C372" s="1">
        <v>16350000</v>
      </c>
      <c r="D372" s="1">
        <v>15986667</v>
      </c>
      <c r="E372" s="1">
        <v>15986667</v>
      </c>
      <c r="F372" s="3">
        <v>0.97777779816513766</v>
      </c>
      <c r="G372" s="3">
        <v>0.97777779816513766</v>
      </c>
      <c r="H372" s="3" t="b">
        <f>Tabla2[[#This Row],[% Facturado]]=Tabla2[[#This Row],[% Pagado]]</f>
        <v>1</v>
      </c>
      <c r="I372" s="1">
        <v>15986667</v>
      </c>
      <c r="J372" s="8">
        <v>15986667</v>
      </c>
      <c r="K372" s="2">
        <f>I372/C372</f>
        <v>0.97777779816513766</v>
      </c>
      <c r="L372" s="2">
        <f>J372/C372</f>
        <v>0.97777779816513766</v>
      </c>
      <c r="M372" s="7" t="s">
        <v>0</v>
      </c>
      <c r="N372" t="s">
        <v>2024</v>
      </c>
      <c r="O372" t="s">
        <v>2025</v>
      </c>
      <c r="P372" t="s">
        <v>2026</v>
      </c>
      <c r="Q372" t="s">
        <v>26</v>
      </c>
      <c r="R372" t="s">
        <v>27</v>
      </c>
      <c r="S372" s="15">
        <v>45358</v>
      </c>
      <c r="T372" s="15">
        <v>45359</v>
      </c>
      <c r="U372" s="15">
        <v>45480</v>
      </c>
      <c r="V372" t="s">
        <v>2027</v>
      </c>
      <c r="W372" t="s">
        <v>1273</v>
      </c>
      <c r="X372" t="s">
        <v>1273</v>
      </c>
    </row>
    <row r="373" spans="1:28">
      <c r="A373" t="s">
        <v>2028</v>
      </c>
      <c r="B373" t="s">
        <v>2029</v>
      </c>
      <c r="C373" s="1">
        <v>2900000</v>
      </c>
      <c r="D373" s="1">
        <v>2803333</v>
      </c>
      <c r="E373" s="1">
        <v>1933333</v>
      </c>
      <c r="F373" s="3">
        <v>0.96666655172413796</v>
      </c>
      <c r="G373" s="3">
        <v>0.66666655172413791</v>
      </c>
      <c r="H373" s="3" t="b">
        <f>Tabla2[[#This Row],[% Facturado]]=Tabla2[[#This Row],[% Pagado]]</f>
        <v>0</v>
      </c>
      <c r="I373" s="1">
        <v>2803333</v>
      </c>
      <c r="J373" s="8">
        <v>2803333</v>
      </c>
      <c r="K373" s="2">
        <f>I373/C373</f>
        <v>0.96666655172413796</v>
      </c>
      <c r="L373" s="2">
        <f>J373/C373</f>
        <v>0.96666655172413796</v>
      </c>
      <c r="M373" s="7" t="s">
        <v>1</v>
      </c>
      <c r="N373" s="6" t="s">
        <v>248</v>
      </c>
      <c r="O373" t="s">
        <v>83</v>
      </c>
      <c r="P373" t="s">
        <v>2030</v>
      </c>
      <c r="Q373" t="s">
        <v>26</v>
      </c>
      <c r="R373" t="s">
        <v>27</v>
      </c>
      <c r="S373" s="15">
        <v>45992</v>
      </c>
      <c r="T373" s="15">
        <v>46002</v>
      </c>
      <c r="U373" s="15">
        <v>46031</v>
      </c>
      <c r="V373" t="s">
        <v>1082</v>
      </c>
      <c r="W373" t="s">
        <v>141</v>
      </c>
      <c r="X373" t="s">
        <v>1083</v>
      </c>
      <c r="Y373" s="7" t="s">
        <v>582</v>
      </c>
      <c r="AB373" s="26" t="s">
        <v>2031</v>
      </c>
    </row>
    <row r="374" spans="1:28" ht="91.5">
      <c r="A374" t="s">
        <v>2032</v>
      </c>
      <c r="B374" t="s">
        <v>2033</v>
      </c>
      <c r="C374" s="1">
        <v>48000000</v>
      </c>
      <c r="D374" s="1">
        <v>44200000</v>
      </c>
      <c r="E374" s="1">
        <v>38200000</v>
      </c>
      <c r="F374" s="3">
        <v>0.92083333333333328</v>
      </c>
      <c r="G374" s="3">
        <v>0.79583333333333328</v>
      </c>
      <c r="H374" s="3" t="b">
        <f>Tabla2[[#This Row],[% Facturado]]=Tabla2[[#This Row],[% Pagado]]</f>
        <v>0</v>
      </c>
      <c r="I374" s="1">
        <v>44200000</v>
      </c>
      <c r="J374" s="8">
        <v>44200000</v>
      </c>
      <c r="K374" s="2">
        <f>I374/C374</f>
        <v>0.92083333333333328</v>
      </c>
      <c r="L374" s="2">
        <f>J374/C374</f>
        <v>0.92083333333333328</v>
      </c>
      <c r="M374" s="7" t="s">
        <v>1</v>
      </c>
      <c r="N374" s="9" t="s">
        <v>391</v>
      </c>
      <c r="O374" t="s">
        <v>2034</v>
      </c>
      <c r="P374" t="s">
        <v>2035</v>
      </c>
      <c r="Q374" t="s">
        <v>26</v>
      </c>
      <c r="R374" t="s">
        <v>27</v>
      </c>
      <c r="S374" s="15">
        <v>45789</v>
      </c>
      <c r="T374" s="15">
        <v>45797</v>
      </c>
      <c r="U374" s="15">
        <v>46022</v>
      </c>
      <c r="V374" t="s">
        <v>312</v>
      </c>
      <c r="W374" t="s">
        <v>103</v>
      </c>
      <c r="X374" s="7" t="s">
        <v>245</v>
      </c>
      <c r="Y374" s="7">
        <v>8</v>
      </c>
    </row>
    <row r="375" spans="1:28">
      <c r="A375" t="s">
        <v>2036</v>
      </c>
      <c r="B375" t="s">
        <v>2037</v>
      </c>
      <c r="C375" s="1">
        <v>14700000</v>
      </c>
      <c r="D375" s="1">
        <v>12880000</v>
      </c>
      <c r="E375" s="1">
        <v>12880000</v>
      </c>
      <c r="F375" s="3">
        <v>0.87619047619047619</v>
      </c>
      <c r="G375" s="3">
        <v>0.87619047619047619</v>
      </c>
      <c r="H375" s="3" t="b">
        <f>Tabla2[[#This Row],[% Facturado]]=Tabla2[[#This Row],[% Pagado]]</f>
        <v>1</v>
      </c>
      <c r="I375" s="1">
        <v>12880000</v>
      </c>
      <c r="J375" s="8">
        <v>12880000</v>
      </c>
      <c r="K375" s="2">
        <f>I375/C375</f>
        <v>0.87619047619047619</v>
      </c>
      <c r="L375" s="2">
        <f>J375/C375</f>
        <v>0.87619047619047619</v>
      </c>
      <c r="M375" s="7" t="s">
        <v>0</v>
      </c>
      <c r="N375" t="s">
        <v>2038</v>
      </c>
      <c r="O375" t="s">
        <v>2039</v>
      </c>
      <c r="P375" t="s">
        <v>2040</v>
      </c>
      <c r="Q375" t="s">
        <v>26</v>
      </c>
      <c r="R375" t="s">
        <v>27</v>
      </c>
      <c r="S375" s="15">
        <v>45590</v>
      </c>
      <c r="T375" s="15">
        <v>45594</v>
      </c>
      <c r="U375" s="15">
        <v>45657</v>
      </c>
      <c r="V375" t="s">
        <v>972</v>
      </c>
      <c r="W375" t="s">
        <v>80</v>
      </c>
      <c r="X375" t="s">
        <v>80</v>
      </c>
      <c r="AB375" s="37" t="s">
        <v>2041</v>
      </c>
    </row>
    <row r="376" spans="1:28" ht="91.5">
      <c r="A376" t="s">
        <v>2042</v>
      </c>
      <c r="B376" t="s">
        <v>2043</v>
      </c>
      <c r="C376" s="1">
        <v>20800000</v>
      </c>
      <c r="D376" s="1">
        <v>19153333</v>
      </c>
      <c r="E376" s="1">
        <v>19153333</v>
      </c>
      <c r="F376" s="3">
        <v>0.92083331730769236</v>
      </c>
      <c r="G376" s="3">
        <v>0.92083331730769236</v>
      </c>
      <c r="H376" s="3" t="b">
        <f>Tabla2[[#This Row],[% Facturado]]=Tabla2[[#This Row],[% Pagado]]</f>
        <v>1</v>
      </c>
      <c r="I376" s="1">
        <v>19153333</v>
      </c>
      <c r="J376" s="8">
        <v>19153333</v>
      </c>
      <c r="K376" s="2">
        <f>I376/C376</f>
        <v>0.92083331730769236</v>
      </c>
      <c r="L376" s="2">
        <f>J376/C376</f>
        <v>0.92083331730769236</v>
      </c>
      <c r="M376" s="7" t="s">
        <v>0</v>
      </c>
      <c r="N376" s="9" t="s">
        <v>391</v>
      </c>
      <c r="O376" t="s">
        <v>2044</v>
      </c>
      <c r="P376" t="s">
        <v>2045</v>
      </c>
      <c r="Q376" t="s">
        <v>26</v>
      </c>
      <c r="R376" t="s">
        <v>27</v>
      </c>
      <c r="S376" s="15">
        <v>45793</v>
      </c>
      <c r="T376" s="15">
        <v>45797</v>
      </c>
      <c r="U376" s="15">
        <v>46022</v>
      </c>
      <c r="V376" t="s">
        <v>312</v>
      </c>
      <c r="W376" t="s">
        <v>103</v>
      </c>
      <c r="X376" s="7" t="s">
        <v>245</v>
      </c>
    </row>
    <row r="377" spans="1:28">
      <c r="A377" t="s">
        <v>2046</v>
      </c>
      <c r="B377" t="s">
        <v>2047</v>
      </c>
      <c r="C377" s="1">
        <v>7283333</v>
      </c>
      <c r="D377" s="1">
        <v>5573333</v>
      </c>
      <c r="E377" s="1">
        <v>5573333</v>
      </c>
      <c r="F377" s="3">
        <v>0.7652173805591479</v>
      </c>
      <c r="G377" s="3">
        <v>0.7652173805591479</v>
      </c>
      <c r="H377" s="3" t="b">
        <f>Tabla2[[#This Row],[% Facturado]]=Tabla2[[#This Row],[% Pagado]]</f>
        <v>1</v>
      </c>
      <c r="I377" s="1">
        <v>5573333</v>
      </c>
      <c r="J377" s="8">
        <v>5573333</v>
      </c>
      <c r="K377" s="2">
        <f>I377/C377</f>
        <v>0.7652173805591479</v>
      </c>
      <c r="L377" s="2">
        <f>J377/C377</f>
        <v>0.7652173805591479</v>
      </c>
      <c r="M377" s="7" t="s">
        <v>0</v>
      </c>
      <c r="N377" t="s">
        <v>2048</v>
      </c>
      <c r="O377" t="s">
        <v>2049</v>
      </c>
      <c r="P377" t="s">
        <v>859</v>
      </c>
      <c r="Q377" t="s">
        <v>26</v>
      </c>
      <c r="R377" t="s">
        <v>27</v>
      </c>
      <c r="S377" s="15">
        <v>45583</v>
      </c>
      <c r="T377" s="15">
        <v>45604</v>
      </c>
      <c r="U377" s="15">
        <v>45657</v>
      </c>
      <c r="V377" t="s">
        <v>2050</v>
      </c>
      <c r="W377" t="s">
        <v>2051</v>
      </c>
      <c r="X377" t="s">
        <v>2051</v>
      </c>
    </row>
    <row r="378" spans="1:28">
      <c r="A378" t="s">
        <v>2052</v>
      </c>
      <c r="B378" t="s">
        <v>2053</v>
      </c>
      <c r="C378" s="1">
        <v>28578000</v>
      </c>
      <c r="D378" s="1">
        <v>28419234</v>
      </c>
      <c r="E378" s="1">
        <v>28419234</v>
      </c>
      <c r="F378" s="3">
        <v>0.99444446777241235</v>
      </c>
      <c r="G378" s="3">
        <v>0.99444446777241235</v>
      </c>
      <c r="H378" s="3" t="b">
        <f>Tabla2[[#This Row],[% Facturado]]=Tabla2[[#This Row],[% Pagado]]</f>
        <v>1</v>
      </c>
      <c r="I378" s="1">
        <v>28419234</v>
      </c>
      <c r="J378" s="8">
        <v>28419234</v>
      </c>
      <c r="K378" s="2">
        <f>I378/C378</f>
        <v>0.99444446777241235</v>
      </c>
      <c r="L378" s="2">
        <f>J378/C378</f>
        <v>0.99444446777241235</v>
      </c>
      <c r="M378" s="7" t="s">
        <v>0</v>
      </c>
      <c r="N378" t="s">
        <v>2048</v>
      </c>
      <c r="O378" t="s">
        <v>2054</v>
      </c>
      <c r="P378" t="s">
        <v>2055</v>
      </c>
      <c r="Q378" t="s">
        <v>26</v>
      </c>
      <c r="R378" t="s">
        <v>27</v>
      </c>
      <c r="S378" s="15">
        <v>45509</v>
      </c>
      <c r="T378" s="15">
        <v>45513</v>
      </c>
      <c r="U378" s="15">
        <v>45634</v>
      </c>
      <c r="V378" t="s">
        <v>2056</v>
      </c>
      <c r="W378" t="s">
        <v>68</v>
      </c>
      <c r="X378" t="s">
        <v>68</v>
      </c>
    </row>
    <row r="379" spans="1:28">
      <c r="A379" t="s">
        <v>2057</v>
      </c>
      <c r="B379" t="s">
        <v>2058</v>
      </c>
      <c r="C379" s="1">
        <v>17400000</v>
      </c>
      <c r="D379" s="1">
        <v>13243333</v>
      </c>
      <c r="E379" s="1">
        <v>13243333</v>
      </c>
      <c r="F379" s="3">
        <v>0.76111109195402293</v>
      </c>
      <c r="G379" s="3">
        <v>0.76111109195402293</v>
      </c>
      <c r="H379" s="3" t="b">
        <f>Tabla2[[#This Row],[% Facturado]]=Tabla2[[#This Row],[% Pagado]]</f>
        <v>1</v>
      </c>
      <c r="I379" s="1">
        <v>13243333</v>
      </c>
      <c r="J379" s="8">
        <v>13243333</v>
      </c>
      <c r="K379" s="2">
        <f>I379/C379</f>
        <v>0.76111109195402293</v>
      </c>
      <c r="L379" s="2">
        <f>J379/C379</f>
        <v>0.76111109195402293</v>
      </c>
      <c r="M379" s="7" t="s">
        <v>0</v>
      </c>
      <c r="N379" t="s">
        <v>2059</v>
      </c>
      <c r="O379" t="s">
        <v>2060</v>
      </c>
      <c r="P379" t="s">
        <v>2061</v>
      </c>
      <c r="Q379" t="s">
        <v>26</v>
      </c>
      <c r="R379" t="s">
        <v>27</v>
      </c>
      <c r="S379" s="15">
        <v>45880</v>
      </c>
      <c r="T379" s="15">
        <v>45883</v>
      </c>
      <c r="U379" s="15">
        <v>46022</v>
      </c>
      <c r="V379" t="s">
        <v>204</v>
      </c>
      <c r="W379" t="s">
        <v>36</v>
      </c>
      <c r="X379" t="s">
        <v>62</v>
      </c>
    </row>
    <row r="380" spans="1:28">
      <c r="A380" t="s">
        <v>2062</v>
      </c>
      <c r="B380" t="s">
        <v>2063</v>
      </c>
      <c r="C380" s="1">
        <v>44000000</v>
      </c>
      <c r="D380" s="1">
        <v>40150000</v>
      </c>
      <c r="E380" s="1">
        <v>40150000</v>
      </c>
      <c r="F380" s="3">
        <v>0.91249999999999998</v>
      </c>
      <c r="G380" s="3">
        <v>0.91249999999999998</v>
      </c>
      <c r="H380" s="3" t="b">
        <f>Tabla2[[#This Row],[% Facturado]]=Tabla2[[#This Row],[% Pagado]]</f>
        <v>1</v>
      </c>
      <c r="I380" s="1">
        <v>40150000</v>
      </c>
      <c r="J380" s="8">
        <v>40150000</v>
      </c>
      <c r="K380" s="2">
        <f>I380/C380</f>
        <v>0.91249999999999998</v>
      </c>
      <c r="L380" s="2">
        <f>J380/C380</f>
        <v>0.91249999999999998</v>
      </c>
      <c r="M380" s="7" t="s">
        <v>0</v>
      </c>
      <c r="N380" t="s">
        <v>248</v>
      </c>
      <c r="O380" t="s">
        <v>1809</v>
      </c>
      <c r="P380" t="s">
        <v>2064</v>
      </c>
      <c r="Q380" t="s">
        <v>26</v>
      </c>
      <c r="R380" t="s">
        <v>27</v>
      </c>
      <c r="S380" s="15">
        <v>45796</v>
      </c>
      <c r="T380" s="15">
        <v>45799</v>
      </c>
      <c r="U380" s="15">
        <v>46022</v>
      </c>
      <c r="V380" t="s">
        <v>681</v>
      </c>
      <c r="W380" t="s">
        <v>141</v>
      </c>
      <c r="X380" t="s">
        <v>682</v>
      </c>
    </row>
    <row r="381" spans="1:28">
      <c r="A381" t="s">
        <v>2065</v>
      </c>
      <c r="B381" t="s">
        <v>2066</v>
      </c>
      <c r="C381" s="1">
        <v>13580000</v>
      </c>
      <c r="D381" s="1">
        <v>12740000</v>
      </c>
      <c r="E381" s="1">
        <v>12740000</v>
      </c>
      <c r="F381" s="3">
        <v>0.93814432989690721</v>
      </c>
      <c r="G381" s="3">
        <v>0.93814432989690721</v>
      </c>
      <c r="H381" s="3" t="b">
        <f>Tabla2[[#This Row],[% Facturado]]=Tabla2[[#This Row],[% Pagado]]</f>
        <v>1</v>
      </c>
      <c r="I381" s="1">
        <v>12740000</v>
      </c>
      <c r="J381" s="8">
        <v>12740000</v>
      </c>
      <c r="K381" s="2">
        <f>I381/C381</f>
        <v>0.93814432989690721</v>
      </c>
      <c r="L381" s="2">
        <f>J381/C381</f>
        <v>0.93814432989690721</v>
      </c>
      <c r="M381" s="7" t="s">
        <v>0</v>
      </c>
      <c r="N381" t="s">
        <v>2067</v>
      </c>
      <c r="O381" t="s">
        <v>2068</v>
      </c>
      <c r="P381" t="s">
        <v>2069</v>
      </c>
      <c r="Q381" t="s">
        <v>26</v>
      </c>
      <c r="R381" t="s">
        <v>27</v>
      </c>
      <c r="S381" s="15">
        <v>45593</v>
      </c>
      <c r="T381" s="15">
        <v>45596</v>
      </c>
      <c r="U381" s="15">
        <v>45657</v>
      </c>
      <c r="V381" t="s">
        <v>261</v>
      </c>
      <c r="W381" t="s">
        <v>29</v>
      </c>
      <c r="X381" t="s">
        <v>29</v>
      </c>
      <c r="AB381" s="26" t="s">
        <v>2070</v>
      </c>
    </row>
    <row r="382" spans="1:28">
      <c r="A382" t="s">
        <v>2071</v>
      </c>
      <c r="B382" t="s">
        <v>2072</v>
      </c>
      <c r="C382" s="1">
        <v>53400000</v>
      </c>
      <c r="D382" s="1">
        <v>46280000</v>
      </c>
      <c r="E382" s="1">
        <v>46280000</v>
      </c>
      <c r="F382" s="3">
        <v>0.8666666666666667</v>
      </c>
      <c r="G382" s="3">
        <v>0.8666666666666667</v>
      </c>
      <c r="H382" s="3" t="b">
        <f>Tabla2[[#This Row],[% Facturado]]=Tabla2[[#This Row],[% Pagado]]</f>
        <v>1</v>
      </c>
      <c r="I382" s="1">
        <v>46280000</v>
      </c>
      <c r="J382" s="8">
        <v>46280000</v>
      </c>
      <c r="K382" s="2">
        <f>I382/C382</f>
        <v>0.8666666666666667</v>
      </c>
      <c r="L382" s="2">
        <f>J382/C382</f>
        <v>0.8666666666666667</v>
      </c>
      <c r="M382" s="7" t="s">
        <v>0</v>
      </c>
      <c r="N382" t="s">
        <v>2073</v>
      </c>
      <c r="O382" t="s">
        <v>2074</v>
      </c>
      <c r="P382" t="s">
        <v>2075</v>
      </c>
      <c r="Q382" t="s">
        <v>26</v>
      </c>
      <c r="R382" t="s">
        <v>27</v>
      </c>
      <c r="S382" s="15">
        <v>45356</v>
      </c>
      <c r="T382" s="15">
        <v>45358</v>
      </c>
      <c r="U382" s="15">
        <v>45479</v>
      </c>
      <c r="V382" t="s">
        <v>219</v>
      </c>
      <c r="W382" t="s">
        <v>1145</v>
      </c>
      <c r="X382" t="s">
        <v>1145</v>
      </c>
    </row>
    <row r="383" spans="1:28">
      <c r="A383" t="s">
        <v>2076</v>
      </c>
      <c r="B383" t="s">
        <v>2077</v>
      </c>
      <c r="C383" s="1">
        <v>9583333</v>
      </c>
      <c r="D383" s="1">
        <v>9416666</v>
      </c>
      <c r="E383" s="1">
        <v>9416666</v>
      </c>
      <c r="F383" s="3">
        <v>0.9826086602646491</v>
      </c>
      <c r="G383" s="3">
        <v>0.9826086602646491</v>
      </c>
      <c r="H383" s="3" t="b">
        <f>Tabla2[[#This Row],[% Facturado]]=Tabla2[[#This Row],[% Pagado]]</f>
        <v>1</v>
      </c>
      <c r="I383" s="1">
        <v>9416666</v>
      </c>
      <c r="J383">
        <v>9416666</v>
      </c>
      <c r="K383" s="2">
        <f>I383/C383</f>
        <v>0.9826086602646491</v>
      </c>
      <c r="L383" s="2">
        <f>J383/C383</f>
        <v>0.9826086602646491</v>
      </c>
      <c r="M383" s="7" t="s">
        <v>0</v>
      </c>
      <c r="N383" t="s">
        <v>1002</v>
      </c>
      <c r="O383" t="s">
        <v>341</v>
      </c>
      <c r="P383" t="s">
        <v>2078</v>
      </c>
      <c r="Q383" t="s">
        <v>26</v>
      </c>
      <c r="R383" t="s">
        <v>27</v>
      </c>
      <c r="S383" s="15">
        <v>45590</v>
      </c>
      <c r="T383" s="15">
        <v>45595</v>
      </c>
      <c r="U383" s="15">
        <v>45657</v>
      </c>
      <c r="V383" t="s">
        <v>972</v>
      </c>
      <c r="W383" t="s">
        <v>104</v>
      </c>
      <c r="X383" t="s">
        <v>104</v>
      </c>
      <c r="AB383" s="38" t="s">
        <v>559</v>
      </c>
    </row>
    <row r="384" spans="1:28">
      <c r="A384" t="s">
        <v>2079</v>
      </c>
      <c r="B384" t="s">
        <v>2080</v>
      </c>
      <c r="C384" s="1">
        <v>49760000</v>
      </c>
      <c r="D384" s="1">
        <v>46560000</v>
      </c>
      <c r="E384" s="1">
        <v>46560000</v>
      </c>
      <c r="F384" s="3">
        <v>0.93569131832797425</v>
      </c>
      <c r="G384" s="3">
        <v>0.93569131832797425</v>
      </c>
      <c r="H384" s="3" t="b">
        <f>Tabla2[[#This Row],[% Facturado]]=Tabla2[[#This Row],[% Pagado]]</f>
        <v>1</v>
      </c>
      <c r="I384" s="1">
        <v>46560000</v>
      </c>
      <c r="J384">
        <v>46560000</v>
      </c>
      <c r="K384" s="2">
        <f>I384/C384</f>
        <v>0.93569131832797425</v>
      </c>
      <c r="L384" s="2">
        <f>J384/C384</f>
        <v>0.93569131832797425</v>
      </c>
      <c r="M384" s="7" t="s">
        <v>0</v>
      </c>
      <c r="N384"/>
      <c r="O384" t="s">
        <v>2081</v>
      </c>
      <c r="P384" t="s">
        <v>1150</v>
      </c>
      <c r="Q384" t="s">
        <v>26</v>
      </c>
      <c r="R384" t="s">
        <v>27</v>
      </c>
      <c r="S384" s="15">
        <v>45719</v>
      </c>
      <c r="T384" s="15">
        <v>45726</v>
      </c>
      <c r="U384" s="15">
        <v>45970</v>
      </c>
      <c r="V384" t="s">
        <v>449</v>
      </c>
      <c r="W384" t="s">
        <v>36</v>
      </c>
      <c r="X384" t="s">
        <v>450</v>
      </c>
    </row>
    <row r="385" spans="1:28">
      <c r="A385" t="s">
        <v>2082</v>
      </c>
      <c r="B385" t="s">
        <v>2083</v>
      </c>
      <c r="C385" s="1">
        <v>10733333</v>
      </c>
      <c r="D385" s="1">
        <v>9426666</v>
      </c>
      <c r="E385" s="1">
        <v>9426666</v>
      </c>
      <c r="F385" s="3">
        <v>0.87826083472859739</v>
      </c>
      <c r="G385" s="3">
        <v>0.87826083472859739</v>
      </c>
      <c r="H385" s="3" t="b">
        <f>Tabla2[[#This Row],[% Facturado]]=Tabla2[[#This Row],[% Pagado]]</f>
        <v>1</v>
      </c>
      <c r="I385" s="1">
        <v>9426666</v>
      </c>
      <c r="J385">
        <v>9426666</v>
      </c>
      <c r="K385" s="2">
        <f>I385/C385</f>
        <v>0.87826083472859739</v>
      </c>
      <c r="L385" s="2">
        <f>J385/C385</f>
        <v>0.87826083472859739</v>
      </c>
      <c r="M385" s="7" t="s">
        <v>0</v>
      </c>
      <c r="N385"/>
      <c r="O385" t="s">
        <v>1489</v>
      </c>
      <c r="P385" t="s">
        <v>2084</v>
      </c>
      <c r="Q385" t="s">
        <v>26</v>
      </c>
      <c r="R385" t="s">
        <v>27</v>
      </c>
      <c r="S385" s="15">
        <v>45583</v>
      </c>
      <c r="T385" s="15">
        <v>45587</v>
      </c>
      <c r="U385" s="15">
        <v>45657</v>
      </c>
      <c r="V385" t="s">
        <v>2085</v>
      </c>
      <c r="W385" t="s">
        <v>1273</v>
      </c>
      <c r="X385" t="s">
        <v>1273</v>
      </c>
      <c r="AB385" s="31" t="s">
        <v>2086</v>
      </c>
    </row>
    <row r="386" spans="1:28">
      <c r="A386" t="s">
        <v>2087</v>
      </c>
      <c r="B386" t="s">
        <v>2088</v>
      </c>
      <c r="C386" s="1">
        <v>9600000</v>
      </c>
      <c r="D386" s="1">
        <v>9440000</v>
      </c>
      <c r="E386" s="1">
        <v>9440000</v>
      </c>
      <c r="F386" s="3">
        <v>0.98333333333333328</v>
      </c>
      <c r="G386" s="3">
        <v>0.98333333333333328</v>
      </c>
      <c r="H386" s="3" t="b">
        <f>Tabla2[[#This Row],[% Facturado]]=Tabla2[[#This Row],[% Pagado]]</f>
        <v>1</v>
      </c>
      <c r="I386" s="1">
        <v>9440000</v>
      </c>
      <c r="J386">
        <v>9440000</v>
      </c>
      <c r="K386" s="2">
        <f>I386/C386</f>
        <v>0.98333333333333328</v>
      </c>
      <c r="L386" s="2">
        <f>J386/C386</f>
        <v>0.98333333333333328</v>
      </c>
      <c r="M386" s="7" t="s">
        <v>0</v>
      </c>
      <c r="N386" t="s">
        <v>1742</v>
      </c>
      <c r="O386" t="s">
        <v>442</v>
      </c>
      <c r="P386" t="s">
        <v>2089</v>
      </c>
      <c r="Q386" t="s">
        <v>26</v>
      </c>
      <c r="R386" t="s">
        <v>27</v>
      </c>
      <c r="S386" s="15">
        <v>45378</v>
      </c>
      <c r="T386" s="15">
        <v>45385</v>
      </c>
      <c r="U386" s="15">
        <v>45506</v>
      </c>
      <c r="V386" t="s">
        <v>261</v>
      </c>
      <c r="W386" t="s">
        <v>210</v>
      </c>
      <c r="X386" t="s">
        <v>210</v>
      </c>
      <c r="AB386" s="26" t="s">
        <v>1746</v>
      </c>
    </row>
    <row r="387" spans="1:28">
      <c r="A387" t="s">
        <v>2090</v>
      </c>
      <c r="B387" t="s">
        <v>2091</v>
      </c>
      <c r="C387" s="1">
        <v>19200000</v>
      </c>
      <c r="D387" s="1">
        <v>7680000</v>
      </c>
      <c r="E387" s="1">
        <v>2880000</v>
      </c>
      <c r="F387" s="3">
        <v>0.4</v>
      </c>
      <c r="G387" s="3">
        <v>0.15</v>
      </c>
      <c r="H387" s="3" t="b">
        <f>Tabla2[[#This Row],[% Facturado]]=Tabla2[[#This Row],[% Pagado]]</f>
        <v>0</v>
      </c>
      <c r="I387" s="1">
        <v>7680000</v>
      </c>
      <c r="J387">
        <v>7680000</v>
      </c>
      <c r="K387" s="2">
        <f>I387/C387</f>
        <v>0.4</v>
      </c>
      <c r="L387" s="2">
        <f>J387/C387</f>
        <v>0.4</v>
      </c>
      <c r="M387" s="7" t="s">
        <v>1</v>
      </c>
      <c r="N387" s="6" t="s">
        <v>248</v>
      </c>
      <c r="O387" t="s">
        <v>600</v>
      </c>
      <c r="P387" t="s">
        <v>2092</v>
      </c>
      <c r="Q387" t="s">
        <v>26</v>
      </c>
      <c r="R387" t="s">
        <v>27</v>
      </c>
      <c r="S387" s="15">
        <v>45972</v>
      </c>
      <c r="T387" s="15">
        <v>45974</v>
      </c>
      <c r="U387" s="15">
        <v>46022</v>
      </c>
      <c r="V387" t="s">
        <v>102</v>
      </c>
      <c r="W387" t="s">
        <v>103</v>
      </c>
      <c r="X387" t="s">
        <v>104</v>
      </c>
      <c r="Y387" s="7">
        <v>2</v>
      </c>
      <c r="AA387" s="25">
        <v>46148</v>
      </c>
      <c r="AB387" s="26" t="s">
        <v>198</v>
      </c>
    </row>
    <row r="388" spans="1:28">
      <c r="A388" t="s">
        <v>2093</v>
      </c>
      <c r="B388" t="s">
        <v>2094</v>
      </c>
      <c r="C388" s="1">
        <v>24553333</v>
      </c>
      <c r="D388" s="1">
        <v>21653333</v>
      </c>
      <c r="E388" s="1">
        <v>21653333</v>
      </c>
      <c r="F388" s="3">
        <v>0.88188976217607606</v>
      </c>
      <c r="G388" s="3">
        <v>0.88188976217607606</v>
      </c>
      <c r="H388" s="3" t="b">
        <f>Tabla2[[#This Row],[% Facturado]]=Tabla2[[#This Row],[% Pagado]]</f>
        <v>1</v>
      </c>
      <c r="I388" s="1">
        <v>21653333</v>
      </c>
      <c r="J388">
        <v>21653333</v>
      </c>
      <c r="K388" s="2">
        <f>I388/C388</f>
        <v>0.88188976217607606</v>
      </c>
      <c r="L388" s="2">
        <f>J388/C388</f>
        <v>0.88188976217607606</v>
      </c>
      <c r="M388" s="7" t="s">
        <v>0</v>
      </c>
      <c r="N388"/>
      <c r="O388" t="s">
        <v>1581</v>
      </c>
      <c r="P388" t="s">
        <v>2095</v>
      </c>
      <c r="Q388" t="s">
        <v>26</v>
      </c>
      <c r="R388" t="s">
        <v>27</v>
      </c>
      <c r="S388" s="15">
        <v>45756</v>
      </c>
      <c r="T388" s="15">
        <v>45764</v>
      </c>
      <c r="U388" s="15">
        <v>46007</v>
      </c>
      <c r="V388" t="s">
        <v>1112</v>
      </c>
      <c r="W388" t="s">
        <v>193</v>
      </c>
      <c r="X388" t="s">
        <v>1113</v>
      </c>
    </row>
    <row r="389" spans="1:28" ht="60.75">
      <c r="A389" t="s">
        <v>2096</v>
      </c>
      <c r="B389" t="s">
        <v>2097</v>
      </c>
      <c r="C389" s="1">
        <v>68906667</v>
      </c>
      <c r="D389" s="1">
        <v>62106667</v>
      </c>
      <c r="E389" s="1">
        <v>62106667</v>
      </c>
      <c r="F389" s="3">
        <v>0.9013157899510652</v>
      </c>
      <c r="G389" s="3">
        <v>0.9013157899510652</v>
      </c>
      <c r="H389" s="3" t="b">
        <f>Tabla2[[#This Row],[% Facturado]]=Tabla2[[#This Row],[% Pagado]]</f>
        <v>1</v>
      </c>
      <c r="I389" s="1">
        <v>62106667</v>
      </c>
      <c r="J389" s="8">
        <v>62106667</v>
      </c>
      <c r="K389" s="2">
        <f>I389/C389</f>
        <v>0.9013157899510652</v>
      </c>
      <c r="L389" s="2">
        <f>J389/C389</f>
        <v>0.9013157899510652</v>
      </c>
      <c r="M389" s="7" t="s">
        <v>0</v>
      </c>
      <c r="N389" s="31" t="s">
        <v>309</v>
      </c>
      <c r="O389" t="s">
        <v>1281</v>
      </c>
      <c r="P389" t="s">
        <v>961</v>
      </c>
      <c r="Q389" t="s">
        <v>26</v>
      </c>
      <c r="R389" t="s">
        <v>27</v>
      </c>
      <c r="S389" s="15">
        <v>45713</v>
      </c>
      <c r="T389" s="15">
        <v>45715</v>
      </c>
      <c r="U389" s="15">
        <v>45956</v>
      </c>
      <c r="V389" t="s">
        <v>140</v>
      </c>
      <c r="W389" t="s">
        <v>141</v>
      </c>
      <c r="X389" s="7" t="s">
        <v>245</v>
      </c>
    </row>
    <row r="390" spans="1:28">
      <c r="A390" t="s">
        <v>2098</v>
      </c>
      <c r="B390" t="s">
        <v>2099</v>
      </c>
      <c r="C390" s="1">
        <v>16100000</v>
      </c>
      <c r="D390" s="1">
        <v>9660000</v>
      </c>
      <c r="E390" s="1">
        <v>9660000</v>
      </c>
      <c r="F390" s="3">
        <v>0.6</v>
      </c>
      <c r="G390" s="3">
        <v>0.6</v>
      </c>
      <c r="H390" s="3" t="b">
        <f>Tabla2[[#This Row],[% Facturado]]=Tabla2[[#This Row],[% Pagado]]</f>
        <v>1</v>
      </c>
      <c r="I390" s="1">
        <v>9660000</v>
      </c>
      <c r="J390">
        <v>9660000</v>
      </c>
      <c r="K390" s="2">
        <f>I390/C390</f>
        <v>0.6</v>
      </c>
      <c r="L390" s="2">
        <f>J390/C390</f>
        <v>0.6</v>
      </c>
      <c r="M390" s="7" t="s">
        <v>0</v>
      </c>
      <c r="N390"/>
      <c r="O390" t="s">
        <v>2100</v>
      </c>
      <c r="P390" t="s">
        <v>2101</v>
      </c>
      <c r="Q390" t="s">
        <v>26</v>
      </c>
      <c r="R390" t="s">
        <v>27</v>
      </c>
      <c r="S390" s="15">
        <v>45583</v>
      </c>
      <c r="T390" s="15">
        <v>45587</v>
      </c>
      <c r="U390" s="15">
        <v>45657</v>
      </c>
      <c r="V390" t="s">
        <v>522</v>
      </c>
      <c r="W390" t="s">
        <v>1273</v>
      </c>
      <c r="X390" t="s">
        <v>1273</v>
      </c>
      <c r="AB390" s="31" t="s">
        <v>2102</v>
      </c>
    </row>
    <row r="391" spans="1:28">
      <c r="A391" t="s">
        <v>2103</v>
      </c>
      <c r="B391" t="s">
        <v>2104</v>
      </c>
      <c r="C391" s="1">
        <v>90900000</v>
      </c>
      <c r="D391" s="1">
        <v>66900000</v>
      </c>
      <c r="E391" s="1">
        <v>39900000</v>
      </c>
      <c r="F391" s="3">
        <v>0.735973597359736</v>
      </c>
      <c r="G391" s="3">
        <v>0.43894389438943893</v>
      </c>
      <c r="H391" s="3" t="b">
        <f>Tabla2[[#This Row],[% Facturado]]=Tabla2[[#This Row],[% Pagado]]</f>
        <v>0</v>
      </c>
      <c r="I391" s="1">
        <v>66900000</v>
      </c>
      <c r="J391">
        <v>66900000</v>
      </c>
      <c r="K391" s="2">
        <f>I391/C391</f>
        <v>0.735973597359736</v>
      </c>
      <c r="L391" s="2">
        <f>J391/C391</f>
        <v>0.735973597359736</v>
      </c>
      <c r="M391" s="7" t="s">
        <v>1</v>
      </c>
      <c r="N391" s="6" t="s">
        <v>248</v>
      </c>
      <c r="O391" t="s">
        <v>2105</v>
      </c>
      <c r="P391" t="s">
        <v>2106</v>
      </c>
      <c r="Q391" t="s">
        <v>26</v>
      </c>
      <c r="R391" t="s">
        <v>331</v>
      </c>
      <c r="S391" s="15">
        <v>45729</v>
      </c>
      <c r="T391" s="15">
        <v>45734</v>
      </c>
      <c r="U391" s="15">
        <v>45978</v>
      </c>
      <c r="V391" t="s">
        <v>323</v>
      </c>
      <c r="W391" t="s">
        <v>68</v>
      </c>
      <c r="X391" t="s">
        <v>68</v>
      </c>
      <c r="Y391" s="7" t="s">
        <v>2107</v>
      </c>
    </row>
    <row r="392" spans="1:28">
      <c r="A392" t="s">
        <v>2108</v>
      </c>
      <c r="B392" t="s">
        <v>2109</v>
      </c>
      <c r="C392" s="1">
        <v>12500000</v>
      </c>
      <c r="D392" s="1">
        <v>12416667</v>
      </c>
      <c r="E392" s="1">
        <v>12416667</v>
      </c>
      <c r="F392" s="3">
        <v>0.99333336000000005</v>
      </c>
      <c r="G392" s="3">
        <v>0.99333336000000005</v>
      </c>
      <c r="H392" s="3" t="b">
        <f>Tabla2[[#This Row],[% Facturado]]=Tabla2[[#This Row],[% Pagado]]</f>
        <v>1</v>
      </c>
      <c r="I392" s="1">
        <v>12416667</v>
      </c>
      <c r="J392">
        <v>12416667</v>
      </c>
      <c r="K392" s="2">
        <f>I392/C392</f>
        <v>0.99333336000000005</v>
      </c>
      <c r="L392" s="2">
        <f>J392/C392</f>
        <v>0.99333336000000005</v>
      </c>
      <c r="M392" s="7" t="s">
        <v>0</v>
      </c>
      <c r="N392" s="36" t="s">
        <v>2110</v>
      </c>
      <c r="O392" t="s">
        <v>1047</v>
      </c>
      <c r="P392" t="s">
        <v>2111</v>
      </c>
      <c r="Q392" t="s">
        <v>26</v>
      </c>
      <c r="R392" t="s">
        <v>27</v>
      </c>
      <c r="S392" s="15">
        <v>45533</v>
      </c>
      <c r="T392" s="15">
        <v>45537</v>
      </c>
      <c r="U392" s="15">
        <v>45657</v>
      </c>
      <c r="V392" t="s">
        <v>2112</v>
      </c>
      <c r="W392" t="s">
        <v>119</v>
      </c>
      <c r="X392" t="s">
        <v>119</v>
      </c>
      <c r="AB392" s="36" t="s">
        <v>2110</v>
      </c>
    </row>
    <row r="393" spans="1:28">
      <c r="A393" t="s">
        <v>2113</v>
      </c>
      <c r="B393" t="s">
        <v>2114</v>
      </c>
      <c r="C393" s="1">
        <v>14400000</v>
      </c>
      <c r="D393" s="1">
        <v>14160000</v>
      </c>
      <c r="E393" s="1">
        <v>14160000</v>
      </c>
      <c r="F393" s="3">
        <v>0.98333333333333328</v>
      </c>
      <c r="G393" s="3">
        <v>0.98333333333333328</v>
      </c>
      <c r="H393" s="3" t="b">
        <f>Tabla2[[#This Row],[% Facturado]]=Tabla2[[#This Row],[% Pagado]]</f>
        <v>1</v>
      </c>
      <c r="I393" s="1">
        <v>14160000</v>
      </c>
      <c r="J393">
        <v>14160000</v>
      </c>
      <c r="K393" s="2">
        <f>I393/C393</f>
        <v>0.98333333333333328</v>
      </c>
      <c r="L393" s="2">
        <f>J393/C393</f>
        <v>0.98333333333333328</v>
      </c>
      <c r="M393" s="7" t="s">
        <v>0</v>
      </c>
      <c r="N393" t="s">
        <v>1002</v>
      </c>
      <c r="O393" t="s">
        <v>217</v>
      </c>
      <c r="P393" t="s">
        <v>2095</v>
      </c>
      <c r="Q393" t="s">
        <v>26</v>
      </c>
      <c r="R393" t="s">
        <v>27</v>
      </c>
      <c r="S393" s="15">
        <v>45349</v>
      </c>
      <c r="T393" s="15">
        <v>45350</v>
      </c>
      <c r="U393" s="15">
        <v>45470</v>
      </c>
      <c r="V393" t="s">
        <v>1043</v>
      </c>
      <c r="W393" t="s">
        <v>29</v>
      </c>
      <c r="X393" t="s">
        <v>29</v>
      </c>
      <c r="AB393" s="41" t="s">
        <v>559</v>
      </c>
    </row>
    <row r="394" spans="1:28">
      <c r="A394" t="s">
        <v>2115</v>
      </c>
      <c r="B394" t="s">
        <v>2116</v>
      </c>
      <c r="C394" s="1">
        <v>48000000</v>
      </c>
      <c r="D394" s="1">
        <v>45800000</v>
      </c>
      <c r="E394" s="1">
        <v>45800000</v>
      </c>
      <c r="F394" s="3">
        <v>0.95416666666666672</v>
      </c>
      <c r="G394" s="3">
        <v>0.95416666666666672</v>
      </c>
      <c r="H394" s="3" t="b">
        <f>Tabla2[[#This Row],[% Facturado]]=Tabla2[[#This Row],[% Pagado]]</f>
        <v>1</v>
      </c>
      <c r="I394" s="1">
        <v>45800000</v>
      </c>
      <c r="J394">
        <v>45800000</v>
      </c>
      <c r="K394" s="2">
        <f>I394/C394</f>
        <v>0.95416666666666672</v>
      </c>
      <c r="L394" s="2">
        <f>J394/C394</f>
        <v>0.95416666666666672</v>
      </c>
      <c r="M394" s="7" t="s">
        <v>0</v>
      </c>
      <c r="N394"/>
      <c r="O394" t="s">
        <v>2117</v>
      </c>
      <c r="P394" t="s">
        <v>710</v>
      </c>
      <c r="Q394" t="s">
        <v>26</v>
      </c>
      <c r="R394" t="s">
        <v>27</v>
      </c>
      <c r="S394" s="15">
        <v>45698</v>
      </c>
      <c r="T394" s="15">
        <v>45700</v>
      </c>
      <c r="U394" s="15">
        <v>45941</v>
      </c>
      <c r="V394" t="s">
        <v>1349</v>
      </c>
      <c r="W394" t="s">
        <v>118</v>
      </c>
      <c r="X394" t="s">
        <v>1350</v>
      </c>
    </row>
    <row r="395" spans="1:28">
      <c r="A395" t="s">
        <v>2118</v>
      </c>
      <c r="B395" t="s">
        <v>2119</v>
      </c>
      <c r="C395" s="1">
        <v>34200000</v>
      </c>
      <c r="D395" s="1">
        <v>30780000</v>
      </c>
      <c r="E395" s="1">
        <v>30780000</v>
      </c>
      <c r="F395" s="3">
        <v>0.9</v>
      </c>
      <c r="G395" s="3">
        <v>0.9</v>
      </c>
      <c r="H395" s="3" t="b">
        <f>Tabla2[[#This Row],[% Facturado]]=Tabla2[[#This Row],[% Pagado]]</f>
        <v>1</v>
      </c>
      <c r="I395" s="1">
        <v>30780000</v>
      </c>
      <c r="J395">
        <v>30780000</v>
      </c>
      <c r="K395" s="2">
        <f>I395/C395</f>
        <v>0.9</v>
      </c>
      <c r="L395" s="2">
        <f>J395/C395</f>
        <v>0.9</v>
      </c>
      <c r="M395" s="7" t="s">
        <v>0</v>
      </c>
      <c r="N395" s="26" t="s">
        <v>2120</v>
      </c>
      <c r="O395" t="s">
        <v>2121</v>
      </c>
      <c r="P395" t="s">
        <v>2122</v>
      </c>
      <c r="Q395" t="s">
        <v>26</v>
      </c>
      <c r="R395" t="s">
        <v>27</v>
      </c>
      <c r="S395" s="15">
        <v>45367</v>
      </c>
      <c r="T395" s="15">
        <v>45370</v>
      </c>
      <c r="U395" s="15">
        <v>45491</v>
      </c>
      <c r="V395" t="s">
        <v>318</v>
      </c>
      <c r="W395" t="s">
        <v>210</v>
      </c>
      <c r="X395" t="s">
        <v>210</v>
      </c>
      <c r="AB395" s="26" t="s">
        <v>2120</v>
      </c>
    </row>
    <row r="396" spans="1:28">
      <c r="A396" t="s">
        <v>2123</v>
      </c>
      <c r="B396" t="s">
        <v>2124</v>
      </c>
      <c r="C396" s="1">
        <v>54400000</v>
      </c>
      <c r="D396" s="1">
        <v>48506667</v>
      </c>
      <c r="E396" s="1">
        <v>48506667</v>
      </c>
      <c r="F396" s="3">
        <v>0.8916666727941176</v>
      </c>
      <c r="G396" s="3">
        <v>0.8916666727941176</v>
      </c>
      <c r="H396" s="3" t="b">
        <f>Tabla2[[#This Row],[% Facturado]]=Tabla2[[#This Row],[% Pagado]]</f>
        <v>1</v>
      </c>
      <c r="I396" s="1">
        <v>48506667</v>
      </c>
      <c r="J396">
        <v>48506667</v>
      </c>
      <c r="K396" s="2">
        <f>I396/C396</f>
        <v>0.8916666727941176</v>
      </c>
      <c r="L396" s="2">
        <f>J396/C396</f>
        <v>0.8916666727941176</v>
      </c>
      <c r="M396" s="7" t="s">
        <v>0</v>
      </c>
      <c r="N396"/>
      <c r="O396" t="s">
        <v>2125</v>
      </c>
      <c r="P396" t="s">
        <v>2126</v>
      </c>
      <c r="Q396" t="s">
        <v>26</v>
      </c>
      <c r="R396" t="s">
        <v>27</v>
      </c>
      <c r="S396" s="15">
        <v>45798</v>
      </c>
      <c r="T396" s="15">
        <v>45804</v>
      </c>
      <c r="U396" s="15">
        <v>46022</v>
      </c>
      <c r="V396" t="s">
        <v>102</v>
      </c>
      <c r="W396" t="s">
        <v>103</v>
      </c>
      <c r="X396" t="s">
        <v>104</v>
      </c>
    </row>
    <row r="397" spans="1:28" ht="91.5">
      <c r="A397" t="s">
        <v>2127</v>
      </c>
      <c r="B397" t="s">
        <v>2128</v>
      </c>
      <c r="C397" s="1">
        <v>23200000</v>
      </c>
      <c r="D397" s="1">
        <v>21073333</v>
      </c>
      <c r="E397" s="1">
        <v>18173333</v>
      </c>
      <c r="F397" s="3">
        <v>0.90833331896551728</v>
      </c>
      <c r="G397" s="3">
        <v>0.78333331896551728</v>
      </c>
      <c r="H397" s="3" t="b">
        <f>Tabla2[[#This Row],[% Facturado]]=Tabla2[[#This Row],[% Pagado]]</f>
        <v>0</v>
      </c>
      <c r="I397" s="1">
        <v>21073333</v>
      </c>
      <c r="J397" s="8">
        <v>21073333</v>
      </c>
      <c r="K397" s="2">
        <f>I397/C397</f>
        <v>0.90833331896551728</v>
      </c>
      <c r="L397" s="2">
        <f>J397/C397</f>
        <v>0.90833331896551728</v>
      </c>
      <c r="M397" s="7" t="s">
        <v>1</v>
      </c>
      <c r="N397" s="9" t="s">
        <v>391</v>
      </c>
      <c r="O397" t="s">
        <v>2129</v>
      </c>
      <c r="P397" t="s">
        <v>2130</v>
      </c>
      <c r="Q397" t="s">
        <v>26</v>
      </c>
      <c r="R397" t="s">
        <v>27</v>
      </c>
      <c r="S397" s="15">
        <v>45797</v>
      </c>
      <c r="T397" s="15">
        <v>45800</v>
      </c>
      <c r="U397" s="15">
        <v>46022</v>
      </c>
      <c r="V397" t="s">
        <v>312</v>
      </c>
      <c r="W397" t="s">
        <v>141</v>
      </c>
      <c r="X397" s="7" t="s">
        <v>142</v>
      </c>
      <c r="Y397" s="7">
        <v>8</v>
      </c>
      <c r="AA397" s="25">
        <v>46084</v>
      </c>
      <c r="AB397" s="26" t="s">
        <v>198</v>
      </c>
    </row>
    <row r="398" spans="1:28">
      <c r="A398" t="s">
        <v>2131</v>
      </c>
      <c r="B398" t="s">
        <v>2132</v>
      </c>
      <c r="C398" s="1">
        <v>9583333</v>
      </c>
      <c r="D398" s="1">
        <v>9083333</v>
      </c>
      <c r="E398" s="1">
        <v>9083333</v>
      </c>
      <c r="F398" s="3">
        <v>0.94782608514177691</v>
      </c>
      <c r="G398" s="3">
        <v>0.94782608514177691</v>
      </c>
      <c r="H398" s="3" t="b">
        <f>Tabla2[[#This Row],[% Facturado]]=Tabla2[[#This Row],[% Pagado]]</f>
        <v>1</v>
      </c>
      <c r="I398" s="1">
        <v>9083333</v>
      </c>
      <c r="J398">
        <v>9083333</v>
      </c>
      <c r="K398" s="2">
        <f>I398/C398</f>
        <v>0.94782608514177691</v>
      </c>
      <c r="L398" s="2">
        <f>J398/C398</f>
        <v>0.94782608514177691</v>
      </c>
      <c r="M398" s="7" t="s">
        <v>0</v>
      </c>
      <c r="N398" t="s">
        <v>2133</v>
      </c>
      <c r="O398" t="s">
        <v>267</v>
      </c>
      <c r="P398" t="s">
        <v>715</v>
      </c>
      <c r="Q398" t="s">
        <v>26</v>
      </c>
      <c r="R398" t="s">
        <v>27</v>
      </c>
      <c r="S398" s="15">
        <v>45596</v>
      </c>
      <c r="T398" s="15">
        <v>45608</v>
      </c>
      <c r="U398" s="15">
        <v>45657</v>
      </c>
      <c r="V398" t="s">
        <v>261</v>
      </c>
      <c r="W398" t="s">
        <v>270</v>
      </c>
      <c r="X398" t="s">
        <v>270</v>
      </c>
      <c r="AB398" s="26" t="s">
        <v>2134</v>
      </c>
    </row>
    <row r="399" spans="1:28">
      <c r="A399" t="s">
        <v>2135</v>
      </c>
      <c r="B399" t="s">
        <v>2136</v>
      </c>
      <c r="C399" s="1">
        <v>28800000</v>
      </c>
      <c r="D399" s="1">
        <v>19200000</v>
      </c>
      <c r="E399" s="1">
        <v>19200000</v>
      </c>
      <c r="F399" s="3">
        <v>0.66666666666666663</v>
      </c>
      <c r="G399" s="3">
        <v>0.66666666666666663</v>
      </c>
      <c r="H399" s="3" t="b">
        <f>Tabla2[[#This Row],[% Facturado]]=Tabla2[[#This Row],[% Pagado]]</f>
        <v>1</v>
      </c>
      <c r="I399" s="1">
        <v>19200000</v>
      </c>
      <c r="J399">
        <v>19200000</v>
      </c>
      <c r="K399" s="2">
        <f>I399/C399</f>
        <v>0.66666666666666663</v>
      </c>
      <c r="L399" s="2">
        <f>J399/C399</f>
        <v>0.66666666666666663</v>
      </c>
      <c r="M399" s="7" t="s">
        <v>0</v>
      </c>
      <c r="N399"/>
      <c r="O399" t="s">
        <v>2137</v>
      </c>
      <c r="P399" t="s">
        <v>2138</v>
      </c>
      <c r="Q399" t="s">
        <v>26</v>
      </c>
      <c r="R399" t="s">
        <v>27</v>
      </c>
      <c r="S399" s="15">
        <v>45852</v>
      </c>
      <c r="T399" s="15">
        <v>45870</v>
      </c>
      <c r="U399" s="15">
        <v>46022</v>
      </c>
      <c r="V399" t="s">
        <v>102</v>
      </c>
      <c r="W399" t="s">
        <v>103</v>
      </c>
      <c r="X399" t="s">
        <v>104</v>
      </c>
    </row>
    <row r="400" spans="1:28">
      <c r="A400" t="s">
        <v>2139</v>
      </c>
      <c r="B400" t="s">
        <v>2140</v>
      </c>
      <c r="C400" s="1">
        <v>17100000</v>
      </c>
      <c r="D400" s="1">
        <v>12160000</v>
      </c>
      <c r="E400" s="1">
        <v>11210000</v>
      </c>
      <c r="F400" s="3">
        <v>0.71111111111111114</v>
      </c>
      <c r="G400" s="3">
        <v>0.65555555555555556</v>
      </c>
      <c r="H400" s="3" t="b">
        <f>Tabla2[[#This Row],[% Facturado]]=Tabla2[[#This Row],[% Pagado]]</f>
        <v>0</v>
      </c>
      <c r="I400" s="1">
        <v>12160000</v>
      </c>
      <c r="J400">
        <v>12160000</v>
      </c>
      <c r="K400" s="2">
        <f>I400/C400</f>
        <v>0.71111111111111114</v>
      </c>
      <c r="L400" s="2">
        <f>J400/C400</f>
        <v>0.71111111111111114</v>
      </c>
      <c r="M400" s="7" t="s">
        <v>1</v>
      </c>
      <c r="N400" s="6" t="s">
        <v>2141</v>
      </c>
      <c r="O400" t="s">
        <v>2142</v>
      </c>
      <c r="P400" t="s">
        <v>2143</v>
      </c>
      <c r="Q400" t="s">
        <v>26</v>
      </c>
      <c r="R400" t="s">
        <v>27</v>
      </c>
      <c r="S400" s="15">
        <v>45597</v>
      </c>
      <c r="T400" s="15">
        <v>45602</v>
      </c>
      <c r="U400" s="15">
        <v>45657</v>
      </c>
      <c r="V400" t="s">
        <v>2144</v>
      </c>
      <c r="W400" t="s">
        <v>1989</v>
      </c>
      <c r="X400" t="s">
        <v>1989</v>
      </c>
      <c r="Y400" s="7" t="s">
        <v>582</v>
      </c>
      <c r="AB400" s="26" t="s">
        <v>2145</v>
      </c>
    </row>
    <row r="401" spans="1:28">
      <c r="A401" t="s">
        <v>2146</v>
      </c>
      <c r="B401" t="s">
        <v>2147</v>
      </c>
      <c r="C401" s="1">
        <v>16100000</v>
      </c>
      <c r="D401" s="1">
        <v>15960000</v>
      </c>
      <c r="E401" s="1">
        <v>15960000</v>
      </c>
      <c r="F401" s="3">
        <v>0.99130434782608701</v>
      </c>
      <c r="G401" s="3">
        <v>0.99130434782608701</v>
      </c>
      <c r="H401" s="3" t="b">
        <f>Tabla2[[#This Row],[% Facturado]]=Tabla2[[#This Row],[% Pagado]]</f>
        <v>1</v>
      </c>
      <c r="I401" s="1">
        <v>15960000</v>
      </c>
      <c r="J401">
        <v>15960000</v>
      </c>
      <c r="K401" s="2">
        <f>I401/C401</f>
        <v>0.99130434782608701</v>
      </c>
      <c r="L401" s="2">
        <f>J401/C401</f>
        <v>0.99130434782608701</v>
      </c>
      <c r="M401" s="7" t="s">
        <v>0</v>
      </c>
      <c r="N401" s="26" t="s">
        <v>2148</v>
      </c>
      <c r="O401" t="s">
        <v>2014</v>
      </c>
      <c r="P401" t="s">
        <v>2149</v>
      </c>
      <c r="Q401" t="s">
        <v>26</v>
      </c>
      <c r="R401" t="s">
        <v>27</v>
      </c>
      <c r="S401" s="15">
        <v>45576</v>
      </c>
      <c r="T401" s="15">
        <v>45582</v>
      </c>
      <c r="U401" s="15">
        <v>45657</v>
      </c>
      <c r="V401" t="s">
        <v>318</v>
      </c>
      <c r="W401" t="s">
        <v>126</v>
      </c>
      <c r="X401" t="s">
        <v>126</v>
      </c>
      <c r="AB401" s="26" t="s">
        <v>2148</v>
      </c>
    </row>
    <row r="402" spans="1:28">
      <c r="A402" t="s">
        <v>2150</v>
      </c>
      <c r="B402" t="s">
        <v>2151</v>
      </c>
      <c r="C402" s="1">
        <v>14500000</v>
      </c>
      <c r="D402" s="1">
        <v>14440000</v>
      </c>
      <c r="E402" s="1">
        <v>8833333</v>
      </c>
      <c r="F402" s="3">
        <v>0.99586206896551721</v>
      </c>
      <c r="G402" s="3">
        <v>0.60919537931034484</v>
      </c>
      <c r="H402" s="3" t="b">
        <f>Tabla2[[#This Row],[% Facturado]]=Tabla2[[#This Row],[% Pagado]]</f>
        <v>0</v>
      </c>
      <c r="I402" s="1">
        <v>14440000</v>
      </c>
      <c r="J402">
        <v>14440000</v>
      </c>
      <c r="K402" s="2">
        <f>I402/C402</f>
        <v>0.99586206896551721</v>
      </c>
      <c r="L402" s="2">
        <f>J402/C402</f>
        <v>0.99586206896551721</v>
      </c>
      <c r="M402" s="7" t="s">
        <v>1</v>
      </c>
      <c r="N402" s="6" t="s">
        <v>248</v>
      </c>
      <c r="O402" t="s">
        <v>157</v>
      </c>
      <c r="P402" t="s">
        <v>2152</v>
      </c>
      <c r="Q402" t="s">
        <v>26</v>
      </c>
      <c r="R402" t="s">
        <v>27</v>
      </c>
      <c r="S402" s="15">
        <v>45905</v>
      </c>
      <c r="T402" s="15">
        <v>45929</v>
      </c>
      <c r="U402" s="15">
        <v>46081</v>
      </c>
      <c r="V402" t="s">
        <v>2153</v>
      </c>
      <c r="W402" t="s">
        <v>193</v>
      </c>
      <c r="X402" t="s">
        <v>2154</v>
      </c>
      <c r="Y402" s="7" t="s">
        <v>2155</v>
      </c>
      <c r="AA402" s="25">
        <v>46157</v>
      </c>
      <c r="AB402" s="26" t="s">
        <v>198</v>
      </c>
    </row>
    <row r="403" spans="1:28">
      <c r="A403" t="s">
        <v>2156</v>
      </c>
      <c r="B403" t="s">
        <v>2157</v>
      </c>
      <c r="C403" s="1">
        <v>5500000</v>
      </c>
      <c r="D403" s="1">
        <v>4950000</v>
      </c>
      <c r="E403" s="1">
        <v>4950000</v>
      </c>
      <c r="F403" s="3">
        <v>0.9</v>
      </c>
      <c r="G403" s="3">
        <v>0.9</v>
      </c>
      <c r="H403" s="3" t="b">
        <f>Tabla2[[#This Row],[% Facturado]]=Tabla2[[#This Row],[% Pagado]]</f>
        <v>1</v>
      </c>
      <c r="I403" s="1">
        <v>4950000</v>
      </c>
      <c r="J403">
        <v>4950000</v>
      </c>
      <c r="K403" s="2">
        <f>I403/C403</f>
        <v>0.9</v>
      </c>
      <c r="L403" s="2">
        <f>J403/C403</f>
        <v>0.9</v>
      </c>
      <c r="M403" s="7" t="s">
        <v>0</v>
      </c>
      <c r="N403" t="s">
        <v>2158</v>
      </c>
      <c r="O403" t="s">
        <v>145</v>
      </c>
      <c r="P403" t="s">
        <v>2159</v>
      </c>
      <c r="Q403" t="s">
        <v>26</v>
      </c>
      <c r="R403" t="s">
        <v>27</v>
      </c>
      <c r="S403" s="15">
        <v>45989</v>
      </c>
      <c r="T403" s="15">
        <v>45995</v>
      </c>
      <c r="U403" s="15">
        <v>46022</v>
      </c>
      <c r="V403" t="s">
        <v>204</v>
      </c>
      <c r="W403" t="s">
        <v>483</v>
      </c>
      <c r="X403" t="s">
        <v>483</v>
      </c>
    </row>
    <row r="404" spans="1:28">
      <c r="A404" t="s">
        <v>2160</v>
      </c>
      <c r="B404" t="s">
        <v>2161</v>
      </c>
      <c r="C404" s="1">
        <v>11500000</v>
      </c>
      <c r="D404" s="1">
        <v>11400000</v>
      </c>
      <c r="E404" s="1">
        <v>11400000</v>
      </c>
      <c r="F404" s="3">
        <v>0.99130434782608701</v>
      </c>
      <c r="G404" s="3">
        <v>0.99130434782608701</v>
      </c>
      <c r="H404" s="3" t="b">
        <f>Tabla2[[#This Row],[% Facturado]]=Tabla2[[#This Row],[% Pagado]]</f>
        <v>1</v>
      </c>
      <c r="I404" s="1">
        <v>11400000</v>
      </c>
      <c r="J404">
        <v>11400000</v>
      </c>
      <c r="K404" s="2">
        <f>I404/C404</f>
        <v>0.99130434782608701</v>
      </c>
      <c r="L404" s="2">
        <f>J404/C404</f>
        <v>0.99130434782608701</v>
      </c>
      <c r="M404" s="7" t="s">
        <v>0</v>
      </c>
      <c r="N404" t="s">
        <v>1002</v>
      </c>
      <c r="O404" t="s">
        <v>2162</v>
      </c>
      <c r="P404" t="s">
        <v>2163</v>
      </c>
      <c r="Q404" t="s">
        <v>26</v>
      </c>
      <c r="R404" t="s">
        <v>27</v>
      </c>
      <c r="S404" s="15">
        <v>45595</v>
      </c>
      <c r="T404" s="15">
        <v>45601</v>
      </c>
      <c r="U404" s="15">
        <v>45657</v>
      </c>
      <c r="V404" t="s">
        <v>2164</v>
      </c>
      <c r="W404" t="s">
        <v>80</v>
      </c>
      <c r="X404" t="s">
        <v>80</v>
      </c>
      <c r="AB404" s="38" t="s">
        <v>559</v>
      </c>
    </row>
    <row r="405" spans="1:28">
      <c r="A405" t="s">
        <v>2165</v>
      </c>
      <c r="B405" t="s">
        <v>2166</v>
      </c>
      <c r="C405" s="1">
        <v>76840000</v>
      </c>
      <c r="D405" s="1">
        <v>62650000</v>
      </c>
      <c r="E405" s="1">
        <v>62650000</v>
      </c>
      <c r="F405" s="3">
        <v>0.81533055700156165</v>
      </c>
      <c r="G405" s="3">
        <v>0.81533055700156165</v>
      </c>
      <c r="H405" s="3" t="b">
        <f>Tabla2[[#This Row],[% Facturado]]=Tabla2[[#This Row],[% Pagado]]</f>
        <v>1</v>
      </c>
      <c r="I405" s="1">
        <v>62650000</v>
      </c>
      <c r="J405">
        <v>62650000</v>
      </c>
      <c r="K405" s="2">
        <f>I405/C405</f>
        <v>0.81533055700156165</v>
      </c>
      <c r="L405" s="2">
        <f>J405/C405</f>
        <v>0.81533055700156165</v>
      </c>
      <c r="M405" s="7" t="s">
        <v>0</v>
      </c>
      <c r="N405" t="s">
        <v>2167</v>
      </c>
      <c r="O405" t="s">
        <v>2168</v>
      </c>
      <c r="P405" t="s">
        <v>2169</v>
      </c>
      <c r="Q405" t="s">
        <v>26</v>
      </c>
      <c r="R405" t="s">
        <v>27</v>
      </c>
      <c r="S405" s="15">
        <v>45695</v>
      </c>
      <c r="T405" s="15">
        <v>45700</v>
      </c>
      <c r="U405" s="15">
        <v>45941</v>
      </c>
      <c r="V405" t="s">
        <v>204</v>
      </c>
      <c r="W405" t="s">
        <v>36</v>
      </c>
      <c r="X405" t="s">
        <v>62</v>
      </c>
    </row>
    <row r="406" spans="1:28">
      <c r="A406" t="s">
        <v>2170</v>
      </c>
      <c r="B406" t="s">
        <v>2171</v>
      </c>
      <c r="C406" s="1">
        <v>22000000</v>
      </c>
      <c r="D406" s="1">
        <v>11183333</v>
      </c>
      <c r="E406" s="1">
        <v>11183333</v>
      </c>
      <c r="F406" s="3">
        <v>0.50833331818181815</v>
      </c>
      <c r="G406" s="3">
        <v>0.50833331818181815</v>
      </c>
      <c r="H406" s="3" t="b">
        <f>Tabla2[[#This Row],[% Facturado]]=Tabla2[[#This Row],[% Pagado]]</f>
        <v>1</v>
      </c>
      <c r="I406" s="1">
        <v>11183333</v>
      </c>
      <c r="J406">
        <v>11183333</v>
      </c>
      <c r="K406" s="2">
        <f>I406/C406</f>
        <v>0.50833331818181815</v>
      </c>
      <c r="L406" s="2">
        <f>J406/C406</f>
        <v>0.50833331818181815</v>
      </c>
      <c r="M406" s="7" t="s">
        <v>0</v>
      </c>
      <c r="N406"/>
      <c r="O406" t="s">
        <v>2172</v>
      </c>
      <c r="P406" t="s">
        <v>2173</v>
      </c>
      <c r="Q406" t="s">
        <v>26</v>
      </c>
      <c r="R406" t="s">
        <v>27</v>
      </c>
      <c r="S406" s="15">
        <v>45916</v>
      </c>
      <c r="T406" s="15">
        <v>45930</v>
      </c>
      <c r="U406" s="15">
        <v>46022</v>
      </c>
      <c r="V406" t="s">
        <v>323</v>
      </c>
      <c r="W406" t="s">
        <v>36</v>
      </c>
      <c r="X406" t="s">
        <v>37</v>
      </c>
    </row>
    <row r="407" spans="1:28">
      <c r="A407" t="s">
        <v>2174</v>
      </c>
      <c r="B407" t="s">
        <v>2175</v>
      </c>
      <c r="C407" s="1">
        <v>21750000</v>
      </c>
      <c r="D407" s="1">
        <v>21600000</v>
      </c>
      <c r="E407" s="1">
        <v>21600000</v>
      </c>
      <c r="F407" s="3">
        <v>0.99310344827586206</v>
      </c>
      <c r="G407" s="3">
        <v>0.99310344827586206</v>
      </c>
      <c r="H407" s="3" t="b">
        <f>Tabla2[[#This Row],[% Facturado]]=Tabla2[[#This Row],[% Pagado]]</f>
        <v>1</v>
      </c>
      <c r="I407" s="1">
        <v>21600000</v>
      </c>
      <c r="J407">
        <v>21600000</v>
      </c>
      <c r="K407" s="2">
        <f>I407/C407</f>
        <v>0.99310344827586206</v>
      </c>
      <c r="L407" s="2">
        <f>J407/C407</f>
        <v>0.99310344827586206</v>
      </c>
      <c r="M407" s="7" t="s">
        <v>0</v>
      </c>
      <c r="N407" s="26" t="s">
        <v>2176</v>
      </c>
      <c r="O407" t="s">
        <v>2177</v>
      </c>
      <c r="P407" t="s">
        <v>2178</v>
      </c>
      <c r="Q407" t="s">
        <v>26</v>
      </c>
      <c r="R407" t="s">
        <v>27</v>
      </c>
      <c r="S407" s="15">
        <v>45551</v>
      </c>
      <c r="T407" s="15">
        <v>45551</v>
      </c>
      <c r="U407" s="15">
        <v>45657</v>
      </c>
      <c r="V407" t="s">
        <v>2179</v>
      </c>
      <c r="W407" t="s">
        <v>755</v>
      </c>
      <c r="X407" t="s">
        <v>755</v>
      </c>
      <c r="AB407" s="26" t="s">
        <v>2176</v>
      </c>
    </row>
    <row r="408" spans="1:28">
      <c r="A408" t="s">
        <v>2180</v>
      </c>
      <c r="B408" t="s">
        <v>2181</v>
      </c>
      <c r="C408" s="1">
        <v>33000000</v>
      </c>
      <c r="D408" s="1">
        <v>27683333</v>
      </c>
      <c r="E408" s="1">
        <v>27683333</v>
      </c>
      <c r="F408" s="3">
        <v>0.83888887878787877</v>
      </c>
      <c r="G408" s="3">
        <v>0.83888887878787877</v>
      </c>
      <c r="H408" s="3" t="b">
        <f>Tabla2[[#This Row],[% Facturado]]=Tabla2[[#This Row],[% Pagado]]</f>
        <v>1</v>
      </c>
      <c r="I408" s="1">
        <v>27683333</v>
      </c>
      <c r="J408">
        <v>27683333</v>
      </c>
      <c r="K408" s="2">
        <f>I408/C408</f>
        <v>0.83888887878787877</v>
      </c>
      <c r="L408" s="2">
        <f>J408/C408</f>
        <v>0.83888887878787877</v>
      </c>
      <c r="M408" s="7" t="s">
        <v>0</v>
      </c>
      <c r="N408" t="s">
        <v>248</v>
      </c>
      <c r="O408" t="s">
        <v>310</v>
      </c>
      <c r="P408" t="s">
        <v>2182</v>
      </c>
      <c r="Q408" t="s">
        <v>26</v>
      </c>
      <c r="R408" t="s">
        <v>27</v>
      </c>
      <c r="S408" s="15">
        <v>45862</v>
      </c>
      <c r="T408" s="15">
        <v>45868</v>
      </c>
      <c r="U408" s="15">
        <v>46022</v>
      </c>
      <c r="V408" t="s">
        <v>1123</v>
      </c>
      <c r="W408" t="s">
        <v>141</v>
      </c>
      <c r="X408" t="s">
        <v>1710</v>
      </c>
    </row>
    <row r="409" spans="1:28">
      <c r="A409" t="s">
        <v>2183</v>
      </c>
      <c r="B409" t="s">
        <v>2184</v>
      </c>
      <c r="C409" s="1">
        <v>5500000</v>
      </c>
      <c r="D409" s="1">
        <v>4033333</v>
      </c>
      <c r="E409" s="1">
        <v>0</v>
      </c>
      <c r="F409" s="3">
        <v>0.73333327272727278</v>
      </c>
      <c r="G409" s="3">
        <v>0</v>
      </c>
      <c r="H409" s="3" t="b">
        <f>Tabla2[[#This Row],[% Facturado]]=Tabla2[[#This Row],[% Pagado]]</f>
        <v>0</v>
      </c>
      <c r="I409" s="1">
        <v>4033333</v>
      </c>
      <c r="J409">
        <v>4033333</v>
      </c>
      <c r="K409" s="2">
        <f>I409/C409</f>
        <v>0.73333327272727278</v>
      </c>
      <c r="L409" s="2">
        <f>J409/C409</f>
        <v>0.73333327272727278</v>
      </c>
      <c r="M409" s="7" t="s">
        <v>1</v>
      </c>
      <c r="N409" s="6" t="s">
        <v>2185</v>
      </c>
      <c r="O409" t="s">
        <v>145</v>
      </c>
      <c r="P409" t="s">
        <v>2186</v>
      </c>
      <c r="Q409" t="s">
        <v>26</v>
      </c>
      <c r="R409" t="s">
        <v>27</v>
      </c>
      <c r="S409" s="15">
        <v>45994</v>
      </c>
      <c r="T409" s="15">
        <v>46000</v>
      </c>
      <c r="U409" s="15">
        <v>46022</v>
      </c>
      <c r="V409" t="s">
        <v>1282</v>
      </c>
      <c r="W409" t="s">
        <v>141</v>
      </c>
      <c r="X409" t="s">
        <v>1289</v>
      </c>
      <c r="Y409" s="7">
        <v>1</v>
      </c>
      <c r="AA409" s="25">
        <v>46084</v>
      </c>
    </row>
    <row r="410" spans="1:28">
      <c r="A410" t="s">
        <v>2187</v>
      </c>
      <c r="B410" t="s">
        <v>2188</v>
      </c>
      <c r="C410" s="1">
        <v>48000000</v>
      </c>
      <c r="D410" s="1">
        <v>42800000</v>
      </c>
      <c r="E410" s="1">
        <v>24800000</v>
      </c>
      <c r="F410" s="3">
        <v>0.89166666666666672</v>
      </c>
      <c r="G410" s="3">
        <v>0.51666666666666672</v>
      </c>
      <c r="H410" s="3" t="b">
        <f>Tabla2[[#This Row],[% Facturado]]=Tabla2[[#This Row],[% Pagado]]</f>
        <v>0</v>
      </c>
      <c r="I410" s="1">
        <v>42800000</v>
      </c>
      <c r="J410">
        <v>42800000</v>
      </c>
      <c r="K410" s="2">
        <f>I410/C410</f>
        <v>0.89166666666666672</v>
      </c>
      <c r="L410" s="2">
        <f>J410/C410</f>
        <v>0.89166666666666672</v>
      </c>
      <c r="M410" s="7" t="s">
        <v>1</v>
      </c>
      <c r="N410" s="6" t="s">
        <v>248</v>
      </c>
      <c r="O410" t="s">
        <v>2189</v>
      </c>
      <c r="P410" t="s">
        <v>2190</v>
      </c>
      <c r="Q410" t="s">
        <v>26</v>
      </c>
      <c r="R410" t="s">
        <v>27</v>
      </c>
      <c r="S410" s="15">
        <v>45797</v>
      </c>
      <c r="T410" s="15">
        <v>45804</v>
      </c>
      <c r="U410" s="15">
        <v>46022</v>
      </c>
      <c r="V410" t="s">
        <v>297</v>
      </c>
      <c r="W410" t="s">
        <v>118</v>
      </c>
      <c r="X410" t="s">
        <v>48</v>
      </c>
      <c r="Y410" s="7">
        <v>8</v>
      </c>
      <c r="Z410" s="7">
        <v>2026</v>
      </c>
      <c r="AA410" s="25">
        <v>46104</v>
      </c>
      <c r="AB410" s="26" t="s">
        <v>2191</v>
      </c>
    </row>
    <row r="411" spans="1:28">
      <c r="A411" t="s">
        <v>2192</v>
      </c>
      <c r="B411" t="s">
        <v>2193</v>
      </c>
      <c r="C411" s="1">
        <v>23200000</v>
      </c>
      <c r="D411" s="1">
        <v>23103333</v>
      </c>
      <c r="E411" s="1">
        <v>17303333</v>
      </c>
      <c r="F411" s="3">
        <v>0.99583331896551719</v>
      </c>
      <c r="G411" s="3">
        <v>0.74583331896551719</v>
      </c>
      <c r="H411" s="3" t="b">
        <f>Tabla2[[#This Row],[% Facturado]]=Tabla2[[#This Row],[% Pagado]]</f>
        <v>0</v>
      </c>
      <c r="I411" s="1">
        <v>23103333</v>
      </c>
      <c r="J411">
        <v>23103333</v>
      </c>
      <c r="K411" s="2">
        <f>I411/C411</f>
        <v>0.99583331896551719</v>
      </c>
      <c r="L411" s="2">
        <f>J411/C411</f>
        <v>0.99583331896551719</v>
      </c>
      <c r="M411" s="7" t="s">
        <v>0</v>
      </c>
      <c r="N411" s="6"/>
      <c r="O411" t="s">
        <v>824</v>
      </c>
      <c r="P411" t="s">
        <v>2194</v>
      </c>
      <c r="Q411" t="s">
        <v>26</v>
      </c>
      <c r="R411" t="s">
        <v>27</v>
      </c>
      <c r="S411" s="15">
        <v>45772</v>
      </c>
      <c r="T411" s="15">
        <v>45779</v>
      </c>
      <c r="U411" s="15">
        <v>46022</v>
      </c>
      <c r="V411" t="s">
        <v>416</v>
      </c>
      <c r="W411" t="s">
        <v>118</v>
      </c>
      <c r="X411" t="s">
        <v>56</v>
      </c>
      <c r="Y411" s="7" t="s">
        <v>2195</v>
      </c>
      <c r="AA411" s="25">
        <v>46093</v>
      </c>
      <c r="AB411" s="26" t="s">
        <v>198</v>
      </c>
    </row>
    <row r="412" spans="1:28">
      <c r="A412" t="s">
        <v>2196</v>
      </c>
      <c r="B412" t="s">
        <v>2197</v>
      </c>
      <c r="C412" s="1">
        <v>27200000</v>
      </c>
      <c r="D412" s="1">
        <v>26293333</v>
      </c>
      <c r="E412" s="1">
        <v>26293333</v>
      </c>
      <c r="F412" s="3">
        <v>0.96666665441176469</v>
      </c>
      <c r="G412" s="3">
        <v>0.96666665441176469</v>
      </c>
      <c r="H412" s="3" t="b">
        <f>Tabla2[[#This Row],[% Facturado]]=Tabla2[[#This Row],[% Pagado]]</f>
        <v>1</v>
      </c>
      <c r="I412" s="1">
        <v>26293333</v>
      </c>
      <c r="J412">
        <v>26293333</v>
      </c>
      <c r="K412" s="2">
        <f>I412/C412</f>
        <v>0.96666665441176469</v>
      </c>
      <c r="L412" s="2">
        <f>J412/C412</f>
        <v>0.96666665441176469</v>
      </c>
      <c r="M412" s="7" t="s">
        <v>0</v>
      </c>
      <c r="N412" t="s">
        <v>258</v>
      </c>
      <c r="O412" t="s">
        <v>2198</v>
      </c>
      <c r="P412" t="s">
        <v>2199</v>
      </c>
      <c r="Q412" t="s">
        <v>26</v>
      </c>
      <c r="R412" t="s">
        <v>27</v>
      </c>
      <c r="S412" s="15">
        <v>45401</v>
      </c>
      <c r="T412" s="15">
        <v>45405</v>
      </c>
      <c r="U412" s="15">
        <v>45526</v>
      </c>
      <c r="V412" t="s">
        <v>261</v>
      </c>
      <c r="W412" t="s">
        <v>233</v>
      </c>
      <c r="X412" t="s">
        <v>233</v>
      </c>
      <c r="AB412" s="26" t="s">
        <v>263</v>
      </c>
    </row>
    <row r="413" spans="1:28">
      <c r="A413" t="s">
        <v>2200</v>
      </c>
      <c r="B413" t="s">
        <v>2201</v>
      </c>
      <c r="C413" s="1">
        <v>28420000</v>
      </c>
      <c r="D413" s="1">
        <v>26486667</v>
      </c>
      <c r="E413" s="1">
        <v>26486667</v>
      </c>
      <c r="F413" s="3">
        <v>0.93197280084447576</v>
      </c>
      <c r="G413" s="3">
        <v>0.93197280084447576</v>
      </c>
      <c r="H413" s="3" t="b">
        <f>Tabla2[[#This Row],[% Facturado]]=Tabla2[[#This Row],[% Pagado]]</f>
        <v>1</v>
      </c>
      <c r="I413" s="1">
        <v>26486667</v>
      </c>
      <c r="J413">
        <v>26486667</v>
      </c>
      <c r="K413" s="2">
        <f>I413/C413</f>
        <v>0.93197280084447576</v>
      </c>
      <c r="L413" s="2">
        <f>J413/C413</f>
        <v>0.93197280084447576</v>
      </c>
      <c r="M413" s="7" t="s">
        <v>0</v>
      </c>
      <c r="N413" t="s">
        <v>2202</v>
      </c>
      <c r="O413" t="s">
        <v>202</v>
      </c>
      <c r="P413" t="s">
        <v>2203</v>
      </c>
      <c r="Q413" t="s">
        <v>26</v>
      </c>
      <c r="R413" t="s">
        <v>27</v>
      </c>
      <c r="S413" s="15">
        <v>45735</v>
      </c>
      <c r="T413" s="15">
        <v>45743</v>
      </c>
      <c r="U413" s="15">
        <v>45987</v>
      </c>
      <c r="V413" t="s">
        <v>204</v>
      </c>
      <c r="W413" t="s">
        <v>36</v>
      </c>
      <c r="X413" t="s">
        <v>62</v>
      </c>
    </row>
    <row r="414" spans="1:28">
      <c r="A414" t="s">
        <v>2204</v>
      </c>
      <c r="B414" t="s">
        <v>2205</v>
      </c>
      <c r="C414" s="1">
        <v>14500000</v>
      </c>
      <c r="D414" s="1">
        <v>6380000</v>
      </c>
      <c r="E414" s="1">
        <v>6380000</v>
      </c>
      <c r="F414" s="3">
        <v>0.44</v>
      </c>
      <c r="G414" s="3">
        <v>0.44</v>
      </c>
      <c r="H414" s="3" t="b">
        <f>Tabla2[[#This Row],[% Facturado]]=Tabla2[[#This Row],[% Pagado]]</f>
        <v>1</v>
      </c>
      <c r="I414" s="1">
        <v>6380000</v>
      </c>
      <c r="J414">
        <v>6380000</v>
      </c>
      <c r="K414" s="2">
        <f>I414/C414</f>
        <v>0.44</v>
      </c>
      <c r="L414" s="2">
        <f>J414/C414</f>
        <v>0.44</v>
      </c>
      <c r="M414" s="7" t="s">
        <v>0</v>
      </c>
      <c r="N414"/>
      <c r="O414" t="s">
        <v>157</v>
      </c>
      <c r="P414" t="s">
        <v>2206</v>
      </c>
      <c r="Q414" t="s">
        <v>26</v>
      </c>
      <c r="R414" t="s">
        <v>27</v>
      </c>
      <c r="S414" s="15">
        <v>45905</v>
      </c>
      <c r="T414" s="15">
        <v>45925</v>
      </c>
      <c r="U414" s="15">
        <v>46022</v>
      </c>
      <c r="V414" t="s">
        <v>2207</v>
      </c>
      <c r="W414" t="s">
        <v>193</v>
      </c>
      <c r="X414" t="s">
        <v>2154</v>
      </c>
    </row>
    <row r="415" spans="1:28">
      <c r="A415" t="s">
        <v>2208</v>
      </c>
      <c r="B415" t="s">
        <v>2209</v>
      </c>
      <c r="C415" s="1">
        <v>44000000</v>
      </c>
      <c r="D415" s="1">
        <v>40150000</v>
      </c>
      <c r="E415" s="1">
        <v>34650000</v>
      </c>
      <c r="F415" s="3">
        <v>0.91249999999999998</v>
      </c>
      <c r="G415" s="3">
        <v>0.78749999999999998</v>
      </c>
      <c r="H415" s="3" t="b">
        <f>Tabla2[[#This Row],[% Facturado]]=Tabla2[[#This Row],[% Pagado]]</f>
        <v>0</v>
      </c>
      <c r="I415" s="1">
        <v>40150000</v>
      </c>
      <c r="J415">
        <v>40150000</v>
      </c>
      <c r="K415" s="2">
        <f>I415/C415</f>
        <v>0.91249999999999998</v>
      </c>
      <c r="L415" s="2">
        <f>J415/C415</f>
        <v>0.91249999999999998</v>
      </c>
      <c r="M415" s="7" t="s">
        <v>1</v>
      </c>
      <c r="N415" s="6" t="s">
        <v>248</v>
      </c>
      <c r="O415" t="s">
        <v>2210</v>
      </c>
      <c r="P415" t="s">
        <v>2211</v>
      </c>
      <c r="Q415" t="s">
        <v>26</v>
      </c>
      <c r="R415" t="s">
        <v>27</v>
      </c>
      <c r="S415" s="15">
        <v>45796</v>
      </c>
      <c r="T415" s="15">
        <v>45799</v>
      </c>
      <c r="U415" s="15">
        <v>46022</v>
      </c>
      <c r="V415" t="s">
        <v>102</v>
      </c>
      <c r="W415" t="s">
        <v>103</v>
      </c>
      <c r="X415" t="s">
        <v>104</v>
      </c>
      <c r="Y415" s="7">
        <v>8</v>
      </c>
      <c r="AA415" s="25">
        <v>46163</v>
      </c>
      <c r="AB415" s="26" t="s">
        <v>198</v>
      </c>
    </row>
    <row r="416" spans="1:28" ht="91.5">
      <c r="A416" t="s">
        <v>2212</v>
      </c>
      <c r="B416" t="s">
        <v>2213</v>
      </c>
      <c r="C416" s="1">
        <v>48000000</v>
      </c>
      <c r="D416" s="1">
        <v>47800000</v>
      </c>
      <c r="E416" s="1">
        <v>47800000</v>
      </c>
      <c r="F416" s="3">
        <v>0.99583333333333335</v>
      </c>
      <c r="G416" s="3">
        <v>0.99583333333333335</v>
      </c>
      <c r="H416" s="3" t="b">
        <f>Tabla2[[#This Row],[% Facturado]]=Tabla2[[#This Row],[% Pagado]]</f>
        <v>1</v>
      </c>
      <c r="I416" s="1">
        <v>47800000</v>
      </c>
      <c r="J416" s="8">
        <v>47800000</v>
      </c>
      <c r="K416" s="2">
        <f>I416/C416</f>
        <v>0.99583333333333335</v>
      </c>
      <c r="L416" s="2">
        <f>J416/C416</f>
        <v>0.99583333333333335</v>
      </c>
      <c r="M416" s="7" t="s">
        <v>0</v>
      </c>
      <c r="N416" s="9" t="s">
        <v>391</v>
      </c>
      <c r="O416" t="s">
        <v>243</v>
      </c>
      <c r="P416" t="s">
        <v>2214</v>
      </c>
      <c r="Q416" t="s">
        <v>26</v>
      </c>
      <c r="R416" t="s">
        <v>27</v>
      </c>
      <c r="S416" s="15">
        <v>45771</v>
      </c>
      <c r="T416" s="15">
        <v>45779</v>
      </c>
      <c r="U416" s="15">
        <v>46022</v>
      </c>
      <c r="V416" t="s">
        <v>312</v>
      </c>
      <c r="W416" t="s">
        <v>238</v>
      </c>
      <c r="X416" s="7" t="s">
        <v>245</v>
      </c>
    </row>
    <row r="417" spans="1:28">
      <c r="A417" t="s">
        <v>2215</v>
      </c>
      <c r="B417" t="s">
        <v>2216</v>
      </c>
      <c r="C417" s="1">
        <v>46140000</v>
      </c>
      <c r="D417" s="1">
        <v>41013333</v>
      </c>
      <c r="E417" s="1">
        <v>33323333</v>
      </c>
      <c r="F417" s="3">
        <v>0.88888888166449931</v>
      </c>
      <c r="G417" s="3">
        <v>0.72222221499783268</v>
      </c>
      <c r="H417" s="3" t="b">
        <f>Tabla2[[#This Row],[% Facturado]]=Tabla2[[#This Row],[% Pagado]]</f>
        <v>0</v>
      </c>
      <c r="I417" s="1">
        <v>41013333</v>
      </c>
      <c r="J417">
        <v>41013333</v>
      </c>
      <c r="K417" s="2">
        <f>I417/C417</f>
        <v>0.88888888166449931</v>
      </c>
      <c r="L417" s="2">
        <f>J417/C417</f>
        <v>0.88888888166449931</v>
      </c>
      <c r="M417" s="7" t="s">
        <v>1</v>
      </c>
      <c r="N417" s="6" t="s">
        <v>248</v>
      </c>
      <c r="O417" t="s">
        <v>2217</v>
      </c>
      <c r="P417" t="s">
        <v>2218</v>
      </c>
      <c r="Q417" t="s">
        <v>26</v>
      </c>
      <c r="R417" t="s">
        <v>27</v>
      </c>
      <c r="S417" s="15">
        <v>45853</v>
      </c>
      <c r="T417" s="15">
        <v>45859</v>
      </c>
      <c r="U417" s="15">
        <v>46022</v>
      </c>
      <c r="V417" t="s">
        <v>482</v>
      </c>
      <c r="W417" t="s">
        <v>371</v>
      </c>
      <c r="X417" t="s">
        <v>372</v>
      </c>
      <c r="Y417" s="7">
        <v>6</v>
      </c>
      <c r="AA417" s="25">
        <v>46190</v>
      </c>
      <c r="AB417" s="26" t="s">
        <v>198</v>
      </c>
    </row>
    <row r="418" spans="1:28">
      <c r="A418" t="s">
        <v>2219</v>
      </c>
      <c r="B418" t="s">
        <v>2220</v>
      </c>
      <c r="C418" s="1">
        <v>9583333</v>
      </c>
      <c r="D418" s="1">
        <v>9500000</v>
      </c>
      <c r="E418" s="1">
        <v>8750000</v>
      </c>
      <c r="F418" s="3">
        <v>0.99130438230623941</v>
      </c>
      <c r="G418" s="3">
        <v>0.91304351001890471</v>
      </c>
      <c r="H418" s="3" t="b">
        <f>Tabla2[[#This Row],[% Facturado]]=Tabla2[[#This Row],[% Pagado]]</f>
        <v>0</v>
      </c>
      <c r="I418" s="1">
        <v>9500000</v>
      </c>
      <c r="J418">
        <v>9500000</v>
      </c>
      <c r="K418" s="2">
        <f>I418/C418</f>
        <v>0.99130438230623941</v>
      </c>
      <c r="L418" s="2">
        <f>J418/C418</f>
        <v>0.99130438230623941</v>
      </c>
      <c r="M418" s="7" t="s">
        <v>1</v>
      </c>
      <c r="N418" s="6" t="s">
        <v>248</v>
      </c>
      <c r="O418" t="s">
        <v>733</v>
      </c>
      <c r="P418" t="s">
        <v>2221</v>
      </c>
      <c r="Q418" t="s">
        <v>26</v>
      </c>
      <c r="R418" t="s">
        <v>27</v>
      </c>
      <c r="S418" s="15">
        <v>45575</v>
      </c>
      <c r="T418" s="15">
        <v>45581</v>
      </c>
      <c r="U418" s="15">
        <v>45657</v>
      </c>
      <c r="V418" t="s">
        <v>1473</v>
      </c>
      <c r="W418" t="s">
        <v>661</v>
      </c>
      <c r="X418" t="s">
        <v>661</v>
      </c>
      <c r="Y418" s="7">
        <v>5</v>
      </c>
    </row>
    <row r="419" spans="1:28">
      <c r="A419" t="s">
        <v>2222</v>
      </c>
      <c r="B419" t="s">
        <v>2223</v>
      </c>
      <c r="C419" s="1">
        <v>77669000</v>
      </c>
      <c r="D419" s="1">
        <v>69466333</v>
      </c>
      <c r="E419" s="1">
        <v>68697333</v>
      </c>
      <c r="F419" s="3">
        <v>0.89438943465217779</v>
      </c>
      <c r="G419" s="3">
        <v>0.88448844455316789</v>
      </c>
      <c r="H419" s="3" t="b">
        <f>Tabla2[[#This Row],[% Facturado]]=Tabla2[[#This Row],[% Pagado]]</f>
        <v>0</v>
      </c>
      <c r="I419" s="1">
        <v>69466333</v>
      </c>
      <c r="J419">
        <v>69466333</v>
      </c>
      <c r="K419" s="2">
        <f>I419/C419</f>
        <v>0.89438943465217779</v>
      </c>
      <c r="L419" s="2">
        <f>J419/C419</f>
        <v>0.89438943465217779</v>
      </c>
      <c r="M419" s="7" t="s">
        <v>1</v>
      </c>
      <c r="N419" s="6" t="s">
        <v>248</v>
      </c>
      <c r="O419" t="s">
        <v>2224</v>
      </c>
      <c r="P419" t="s">
        <v>2225</v>
      </c>
      <c r="Q419" t="s">
        <v>26</v>
      </c>
      <c r="R419" t="s">
        <v>331</v>
      </c>
      <c r="S419" s="15">
        <v>45729</v>
      </c>
      <c r="T419" s="15">
        <v>45734</v>
      </c>
      <c r="U419" s="15">
        <v>45978</v>
      </c>
      <c r="V419" t="s">
        <v>1854</v>
      </c>
      <c r="W419" t="s">
        <v>126</v>
      </c>
      <c r="X419" t="s">
        <v>2226</v>
      </c>
      <c r="Y419" s="7" t="s">
        <v>2227</v>
      </c>
      <c r="AB419" s="26" t="s">
        <v>2228</v>
      </c>
    </row>
    <row r="420" spans="1:28" ht="45.75">
      <c r="A420" t="s">
        <v>2229</v>
      </c>
      <c r="B420" t="s">
        <v>2230</v>
      </c>
      <c r="C420" s="1">
        <v>23200000</v>
      </c>
      <c r="D420" s="1">
        <v>20590000</v>
      </c>
      <c r="E420" s="1">
        <v>12856667</v>
      </c>
      <c r="F420" s="3">
        <v>0.88749999999999996</v>
      </c>
      <c r="G420" s="3">
        <v>0.55416668103448274</v>
      </c>
      <c r="H420" s="3" t="b">
        <f>Tabla2[[#This Row],[% Facturado]]=Tabla2[[#This Row],[% Pagado]]</f>
        <v>0</v>
      </c>
      <c r="I420" s="1">
        <v>20590000</v>
      </c>
      <c r="J420">
        <v>20590000</v>
      </c>
      <c r="K420" s="2">
        <f>I420/C420</f>
        <v>0.88749999999999996</v>
      </c>
      <c r="L420" s="2">
        <f>J420/C420</f>
        <v>0.88749999999999996</v>
      </c>
      <c r="M420" s="7" t="s">
        <v>1</v>
      </c>
      <c r="N420" s="6" t="s">
        <v>248</v>
      </c>
      <c r="O420" t="s">
        <v>456</v>
      </c>
      <c r="P420" t="s">
        <v>2231</v>
      </c>
      <c r="Q420" t="s">
        <v>26</v>
      </c>
      <c r="R420" t="s">
        <v>27</v>
      </c>
      <c r="S420" s="15">
        <v>45819</v>
      </c>
      <c r="T420" s="15">
        <v>45826</v>
      </c>
      <c r="U420" s="15">
        <v>46021</v>
      </c>
      <c r="V420" t="s">
        <v>458</v>
      </c>
      <c r="W420" t="s">
        <v>126</v>
      </c>
      <c r="X420" t="s">
        <v>459</v>
      </c>
      <c r="Y420" s="7" t="s">
        <v>2232</v>
      </c>
      <c r="Z420" s="7">
        <v>2026</v>
      </c>
      <c r="AA420" s="25">
        <v>46069</v>
      </c>
      <c r="AB420" s="32" t="s">
        <v>2233</v>
      </c>
    </row>
    <row r="421" spans="1:28">
      <c r="A421" t="s">
        <v>2234</v>
      </c>
      <c r="B421" t="s">
        <v>2235</v>
      </c>
      <c r="C421" s="1">
        <v>14400000</v>
      </c>
      <c r="D421" s="1">
        <v>13040000</v>
      </c>
      <c r="E421" s="1">
        <v>13040000</v>
      </c>
      <c r="F421" s="3">
        <v>0.90555555555555556</v>
      </c>
      <c r="G421" s="3">
        <v>0.90555555555555556</v>
      </c>
      <c r="H421" s="3" t="b">
        <f>Tabla2[[#This Row],[% Facturado]]=Tabla2[[#This Row],[% Pagado]]</f>
        <v>1</v>
      </c>
      <c r="I421" s="1">
        <v>13040000</v>
      </c>
      <c r="J421">
        <v>13040000</v>
      </c>
      <c r="K421" s="2">
        <f>I421/C421</f>
        <v>0.90555555555555556</v>
      </c>
      <c r="L421" s="2">
        <f>J421/C421</f>
        <v>0.90555555555555556</v>
      </c>
      <c r="M421" s="7" t="s">
        <v>0</v>
      </c>
      <c r="N421" t="s">
        <v>2236</v>
      </c>
      <c r="O421" t="s">
        <v>2237</v>
      </c>
      <c r="P421" t="s">
        <v>2238</v>
      </c>
      <c r="Q421" t="s">
        <v>26</v>
      </c>
      <c r="R421" t="s">
        <v>27</v>
      </c>
      <c r="S421" s="15">
        <v>45394</v>
      </c>
      <c r="T421" s="15">
        <v>45400</v>
      </c>
      <c r="U421" s="15">
        <v>45521</v>
      </c>
      <c r="V421" t="s">
        <v>261</v>
      </c>
      <c r="W421" t="s">
        <v>210</v>
      </c>
      <c r="X421" t="s">
        <v>210</v>
      </c>
      <c r="AB421" s="26" t="s">
        <v>2239</v>
      </c>
    </row>
    <row r="422" spans="1:28">
      <c r="A422" t="s">
        <v>2240</v>
      </c>
      <c r="B422" t="s">
        <v>2241</v>
      </c>
      <c r="C422" s="1">
        <v>33000000</v>
      </c>
      <c r="D422" s="1">
        <v>27500000</v>
      </c>
      <c r="E422" s="1">
        <v>22000000</v>
      </c>
      <c r="F422" s="3">
        <v>0.83333333333333337</v>
      </c>
      <c r="G422" s="3">
        <v>0.66666666666666663</v>
      </c>
      <c r="H422" s="3" t="b">
        <f>Tabla2[[#This Row],[% Facturado]]=Tabla2[[#This Row],[% Pagado]]</f>
        <v>0</v>
      </c>
      <c r="I422" s="1">
        <v>27500000</v>
      </c>
      <c r="J422">
        <v>27500000</v>
      </c>
      <c r="K422" s="2">
        <f>I422/C422</f>
        <v>0.83333333333333337</v>
      </c>
      <c r="L422" s="2">
        <f>J422/C422</f>
        <v>0.83333333333333337</v>
      </c>
      <c r="M422" s="7" t="s">
        <v>1</v>
      </c>
      <c r="N422" s="6" t="s">
        <v>248</v>
      </c>
      <c r="O422" t="s">
        <v>2242</v>
      </c>
      <c r="P422" t="s">
        <v>2243</v>
      </c>
      <c r="Q422" t="s">
        <v>26</v>
      </c>
      <c r="R422" t="s">
        <v>27</v>
      </c>
      <c r="S422" s="15">
        <v>45863</v>
      </c>
      <c r="T422" s="15">
        <v>45870</v>
      </c>
      <c r="U422" s="15">
        <v>46022</v>
      </c>
      <c r="V422" t="s">
        <v>945</v>
      </c>
      <c r="W422" t="s">
        <v>193</v>
      </c>
      <c r="X422" t="s">
        <v>210</v>
      </c>
      <c r="Y422" s="7">
        <v>5</v>
      </c>
      <c r="AA422" s="25">
        <v>46084</v>
      </c>
      <c r="AB422" s="26" t="s">
        <v>198</v>
      </c>
    </row>
    <row r="423" spans="1:28">
      <c r="A423" t="s">
        <v>2244</v>
      </c>
      <c r="B423" t="s">
        <v>2245</v>
      </c>
      <c r="C423" s="1">
        <v>10445833</v>
      </c>
      <c r="D423" s="1">
        <v>10264167</v>
      </c>
      <c r="E423" s="1">
        <v>10264167</v>
      </c>
      <c r="F423" s="3">
        <v>0.98260875891850841</v>
      </c>
      <c r="G423" s="3">
        <v>0.98260875891850841</v>
      </c>
      <c r="H423" s="3" t="b">
        <f>Tabla2[[#This Row],[% Facturado]]=Tabla2[[#This Row],[% Pagado]]</f>
        <v>1</v>
      </c>
      <c r="I423" s="1">
        <v>10264167</v>
      </c>
      <c r="J423">
        <v>10264167</v>
      </c>
      <c r="K423" s="2">
        <f>I423/C423</f>
        <v>0.98260875891850841</v>
      </c>
      <c r="L423" s="2">
        <f>J423/C423</f>
        <v>0.98260875891850841</v>
      </c>
      <c r="M423" s="7" t="s">
        <v>0</v>
      </c>
      <c r="N423" t="s">
        <v>1608</v>
      </c>
      <c r="O423" t="s">
        <v>2246</v>
      </c>
      <c r="P423" t="s">
        <v>2247</v>
      </c>
      <c r="Q423" t="s">
        <v>26</v>
      </c>
      <c r="R423" t="s">
        <v>27</v>
      </c>
      <c r="S423" s="15">
        <v>45589</v>
      </c>
      <c r="T423" s="15">
        <v>45593</v>
      </c>
      <c r="U423" s="15">
        <v>45657</v>
      </c>
      <c r="V423" t="s">
        <v>2248</v>
      </c>
      <c r="W423" t="s">
        <v>262</v>
      </c>
      <c r="X423" t="s">
        <v>262</v>
      </c>
      <c r="AB423" s="38" t="s">
        <v>559</v>
      </c>
    </row>
    <row r="424" spans="1:28">
      <c r="A424" t="s">
        <v>2249</v>
      </c>
      <c r="B424" t="s">
        <v>2250</v>
      </c>
      <c r="C424" s="1">
        <v>61966667</v>
      </c>
      <c r="D424" s="1">
        <v>61050000</v>
      </c>
      <c r="E424" s="1">
        <v>61050000</v>
      </c>
      <c r="F424" s="3">
        <v>0.9852070952920543</v>
      </c>
      <c r="G424" s="3">
        <v>0.9852070952920543</v>
      </c>
      <c r="H424" s="3" t="b">
        <f>Tabla2[[#This Row],[% Facturado]]=Tabla2[[#This Row],[% Pagado]]</f>
        <v>1</v>
      </c>
      <c r="I424" s="1">
        <v>61050000</v>
      </c>
      <c r="J424">
        <v>61050000</v>
      </c>
      <c r="K424" s="2">
        <f>I424/C424</f>
        <v>0.9852070952920543</v>
      </c>
      <c r="L424" s="2">
        <f>J424/C424</f>
        <v>0.9852070952920543</v>
      </c>
      <c r="M424" s="7" t="s">
        <v>0</v>
      </c>
      <c r="N424"/>
      <c r="O424" t="s">
        <v>2251</v>
      </c>
      <c r="P424" t="s">
        <v>2252</v>
      </c>
      <c r="Q424" t="s">
        <v>26</v>
      </c>
      <c r="R424" t="s">
        <v>27</v>
      </c>
      <c r="S424" s="15">
        <v>45698</v>
      </c>
      <c r="T424" s="15">
        <v>45701</v>
      </c>
      <c r="U424" s="15">
        <v>45942</v>
      </c>
      <c r="V424" t="s">
        <v>2253</v>
      </c>
      <c r="W424" t="s">
        <v>36</v>
      </c>
      <c r="X424" t="s">
        <v>1010</v>
      </c>
    </row>
    <row r="425" spans="1:28">
      <c r="A425" t="s">
        <v>2254</v>
      </c>
      <c r="B425" t="s">
        <v>2255</v>
      </c>
      <c r="C425" s="1">
        <v>18016666</v>
      </c>
      <c r="D425" s="1">
        <v>17860000</v>
      </c>
      <c r="E425" s="1">
        <v>17860000</v>
      </c>
      <c r="F425" s="3">
        <v>0.99130438450710023</v>
      </c>
      <c r="G425" s="3">
        <v>0.99130438450710023</v>
      </c>
      <c r="H425" s="3" t="b">
        <f>Tabla2[[#This Row],[% Facturado]]=Tabla2[[#This Row],[% Pagado]]</f>
        <v>1</v>
      </c>
      <c r="I425" s="1">
        <v>17860000</v>
      </c>
      <c r="J425">
        <v>17860000</v>
      </c>
      <c r="K425" s="2">
        <f>I425/C425</f>
        <v>0.99130438450710023</v>
      </c>
      <c r="L425" s="2">
        <f>J425/C425</f>
        <v>0.99130438450710023</v>
      </c>
      <c r="M425" s="7" t="s">
        <v>0</v>
      </c>
      <c r="N425" s="26" t="s">
        <v>1435</v>
      </c>
      <c r="O425" t="s">
        <v>919</v>
      </c>
      <c r="P425" t="s">
        <v>1101</v>
      </c>
      <c r="Q425" t="s">
        <v>26</v>
      </c>
      <c r="R425" t="s">
        <v>27</v>
      </c>
      <c r="S425" s="15">
        <v>45576</v>
      </c>
      <c r="T425" s="15">
        <v>45581</v>
      </c>
      <c r="U425" s="15">
        <v>45657</v>
      </c>
      <c r="V425" t="s">
        <v>318</v>
      </c>
      <c r="W425" t="s">
        <v>661</v>
      </c>
      <c r="X425" t="s">
        <v>661</v>
      </c>
      <c r="AB425" s="26" t="s">
        <v>1435</v>
      </c>
    </row>
    <row r="426" spans="1:28">
      <c r="A426" t="s">
        <v>2256</v>
      </c>
      <c r="B426" t="s">
        <v>2257</v>
      </c>
      <c r="C426" s="1">
        <v>16511733</v>
      </c>
      <c r="D426" s="1">
        <v>5080533</v>
      </c>
      <c r="E426" s="1">
        <v>5080533</v>
      </c>
      <c r="F426" s="3">
        <v>0.30769229371623197</v>
      </c>
      <c r="G426" s="3">
        <v>0.30769229371623197</v>
      </c>
      <c r="H426" s="3" t="b">
        <f>Tabla2[[#This Row],[% Facturado]]=Tabla2[[#This Row],[% Pagado]]</f>
        <v>1</v>
      </c>
      <c r="I426" s="1">
        <v>5080533</v>
      </c>
      <c r="J426">
        <v>5080533</v>
      </c>
      <c r="K426" s="2">
        <f>I426/C426</f>
        <v>0.30769229371623197</v>
      </c>
      <c r="L426" s="2">
        <f>J426/C426</f>
        <v>0.30769229371623197</v>
      </c>
      <c r="M426" s="7" t="s">
        <v>0</v>
      </c>
      <c r="N426"/>
      <c r="O426" t="s">
        <v>2258</v>
      </c>
      <c r="P426" t="s">
        <v>2259</v>
      </c>
      <c r="Q426" t="s">
        <v>26</v>
      </c>
      <c r="R426" t="s">
        <v>27</v>
      </c>
      <c r="S426" s="15">
        <v>45587</v>
      </c>
      <c r="T426" s="15">
        <v>45594</v>
      </c>
      <c r="U426" s="15">
        <v>45657</v>
      </c>
      <c r="V426" t="s">
        <v>180</v>
      </c>
      <c r="W426" t="s">
        <v>1403</v>
      </c>
      <c r="X426" t="s">
        <v>1403</v>
      </c>
      <c r="AB426" s="26" t="s">
        <v>2260</v>
      </c>
    </row>
    <row r="427" spans="1:28">
      <c r="A427" t="s">
        <v>2261</v>
      </c>
      <c r="B427" t="s">
        <v>2262</v>
      </c>
      <c r="C427" s="1">
        <v>26400000</v>
      </c>
      <c r="D427" s="1">
        <v>8800000</v>
      </c>
      <c r="E427" s="1">
        <v>8800000</v>
      </c>
      <c r="F427" s="3">
        <v>0.33333333333333331</v>
      </c>
      <c r="G427" s="3">
        <v>0.33333333333333331</v>
      </c>
      <c r="H427" s="3" t="b">
        <f>Tabla2[[#This Row],[% Facturado]]=Tabla2[[#This Row],[% Pagado]]</f>
        <v>1</v>
      </c>
      <c r="I427" s="1">
        <v>8800000</v>
      </c>
      <c r="J427">
        <v>8800000</v>
      </c>
      <c r="K427" s="2">
        <f>I427/C427</f>
        <v>0.33333333333333331</v>
      </c>
      <c r="L427" s="2">
        <f>J427/C427</f>
        <v>0.33333333333333331</v>
      </c>
      <c r="M427" s="7" t="s">
        <v>0</v>
      </c>
      <c r="N427"/>
      <c r="O427" t="s">
        <v>2263</v>
      </c>
      <c r="P427" t="s">
        <v>2264</v>
      </c>
      <c r="Q427" t="s">
        <v>26</v>
      </c>
      <c r="R427" t="s">
        <v>27</v>
      </c>
      <c r="S427" s="15">
        <v>45937</v>
      </c>
      <c r="T427" s="15">
        <v>45951</v>
      </c>
      <c r="U427" s="15">
        <v>46022</v>
      </c>
      <c r="V427" t="s">
        <v>297</v>
      </c>
      <c r="W427" t="s">
        <v>118</v>
      </c>
      <c r="X427" t="s">
        <v>48</v>
      </c>
      <c r="AB427" s="32" t="s">
        <v>2265</v>
      </c>
    </row>
    <row r="428" spans="1:28">
      <c r="A428" t="s">
        <v>2266</v>
      </c>
      <c r="B428" t="s">
        <v>2267</v>
      </c>
      <c r="C428" s="1">
        <v>76840000</v>
      </c>
      <c r="D428" s="1">
        <v>76040000</v>
      </c>
      <c r="E428" s="1">
        <v>76040000</v>
      </c>
      <c r="F428" s="3">
        <v>0.98958875585632478</v>
      </c>
      <c r="G428" s="3">
        <v>0.98958875585632478</v>
      </c>
      <c r="H428" s="3" t="b">
        <f>Tabla2[[#This Row],[% Facturado]]=Tabla2[[#This Row],[% Pagado]]</f>
        <v>1</v>
      </c>
      <c r="I428" s="1">
        <v>76040000</v>
      </c>
      <c r="J428">
        <v>76040000</v>
      </c>
      <c r="K428" s="2">
        <f>I428/C428</f>
        <v>0.98958875585632478</v>
      </c>
      <c r="L428" s="2">
        <f>J428/C428</f>
        <v>0.98958875585632478</v>
      </c>
      <c r="M428" s="7" t="s">
        <v>0</v>
      </c>
      <c r="N428"/>
      <c r="O428" t="s">
        <v>2268</v>
      </c>
      <c r="P428" t="s">
        <v>2269</v>
      </c>
      <c r="Q428" t="s">
        <v>26</v>
      </c>
      <c r="R428" t="s">
        <v>27</v>
      </c>
      <c r="S428" s="15">
        <v>45698</v>
      </c>
      <c r="T428" s="15">
        <v>45700</v>
      </c>
      <c r="U428" s="15">
        <v>45941</v>
      </c>
      <c r="V428" t="s">
        <v>1009</v>
      </c>
      <c r="W428" t="s">
        <v>36</v>
      </c>
      <c r="X428" t="s">
        <v>1010</v>
      </c>
    </row>
    <row r="429" spans="1:28">
      <c r="A429" t="s">
        <v>2270</v>
      </c>
      <c r="B429" t="s">
        <v>2271</v>
      </c>
      <c r="C429" s="1">
        <v>23200000</v>
      </c>
      <c r="D429" s="1">
        <v>21170000</v>
      </c>
      <c r="E429" s="1">
        <v>16336667</v>
      </c>
      <c r="F429" s="3">
        <v>0.91249999999999998</v>
      </c>
      <c r="G429" s="3">
        <v>0.70416668103448277</v>
      </c>
      <c r="H429" s="3" t="b">
        <f>Tabla2[[#This Row],[% Facturado]]=Tabla2[[#This Row],[% Pagado]]</f>
        <v>0</v>
      </c>
      <c r="I429" s="1">
        <v>21170000</v>
      </c>
      <c r="J429">
        <v>21170000</v>
      </c>
      <c r="K429" s="2">
        <f>I429/C429</f>
        <v>0.91249999999999998</v>
      </c>
      <c r="L429" s="2">
        <f>J429/C429</f>
        <v>0.91249999999999998</v>
      </c>
      <c r="M429" s="7" t="s">
        <v>1</v>
      </c>
      <c r="N429" s="6" t="s">
        <v>248</v>
      </c>
      <c r="O429" t="s">
        <v>456</v>
      </c>
      <c r="P429" t="s">
        <v>2272</v>
      </c>
      <c r="Q429" t="s">
        <v>26</v>
      </c>
      <c r="R429" t="s">
        <v>27</v>
      </c>
      <c r="S429" s="15">
        <v>45807</v>
      </c>
      <c r="T429" s="15">
        <v>45820</v>
      </c>
      <c r="U429" s="15">
        <v>46022</v>
      </c>
      <c r="V429" t="s">
        <v>458</v>
      </c>
      <c r="W429" t="s">
        <v>126</v>
      </c>
      <c r="X429" t="s">
        <v>459</v>
      </c>
      <c r="Y429" s="7" t="s">
        <v>2273</v>
      </c>
      <c r="AA429" s="25">
        <v>46129</v>
      </c>
      <c r="AB429" s="26" t="s">
        <v>198</v>
      </c>
    </row>
    <row r="430" spans="1:28">
      <c r="A430" t="s">
        <v>2274</v>
      </c>
      <c r="B430" t="s">
        <v>2275</v>
      </c>
      <c r="C430" s="1">
        <v>9200000</v>
      </c>
      <c r="D430" s="1">
        <v>6000000</v>
      </c>
      <c r="E430" s="1">
        <v>2400000</v>
      </c>
      <c r="F430" s="3">
        <v>0.65217391304347827</v>
      </c>
      <c r="G430" s="3">
        <v>0.2608695652173913</v>
      </c>
      <c r="H430" s="3" t="b">
        <f>Tabla2[[#This Row],[% Facturado]]=Tabla2[[#This Row],[% Pagado]]</f>
        <v>0</v>
      </c>
      <c r="I430" s="1">
        <v>6000000</v>
      </c>
      <c r="J430">
        <v>6000000</v>
      </c>
      <c r="K430" s="2">
        <f>I430/C430</f>
        <v>0.65217391304347827</v>
      </c>
      <c r="L430" s="2">
        <f>J430/C430</f>
        <v>0.65217391304347827</v>
      </c>
      <c r="M430" s="7" t="s">
        <v>1</v>
      </c>
      <c r="N430" s="6" t="s">
        <v>248</v>
      </c>
      <c r="O430" t="s">
        <v>208</v>
      </c>
      <c r="P430" t="s">
        <v>2276</v>
      </c>
      <c r="Q430" t="s">
        <v>26</v>
      </c>
      <c r="R430" t="s">
        <v>27</v>
      </c>
      <c r="S430" s="15">
        <v>45569</v>
      </c>
      <c r="T430" s="15">
        <v>45581</v>
      </c>
      <c r="U430" s="15">
        <v>45657</v>
      </c>
      <c r="V430" t="s">
        <v>131</v>
      </c>
      <c r="W430" t="s">
        <v>210</v>
      </c>
      <c r="X430" t="s">
        <v>210</v>
      </c>
      <c r="Y430" s="7" t="s">
        <v>1936</v>
      </c>
      <c r="AB430" s="26" t="s">
        <v>1849</v>
      </c>
    </row>
    <row r="431" spans="1:28">
      <c r="A431" t="s">
        <v>2277</v>
      </c>
      <c r="B431" t="s">
        <v>2278</v>
      </c>
      <c r="C431" s="1">
        <v>22000000</v>
      </c>
      <c r="D431" s="1">
        <v>13933333</v>
      </c>
      <c r="E431" s="1">
        <v>8433333</v>
      </c>
      <c r="F431" s="3">
        <v>0.63333331818181815</v>
      </c>
      <c r="G431" s="3">
        <v>0.38333331818181821</v>
      </c>
      <c r="H431" s="3" t="b">
        <f>Tabla2[[#This Row],[% Facturado]]=Tabla2[[#This Row],[% Pagado]]</f>
        <v>0</v>
      </c>
      <c r="I431" s="1">
        <v>13933333</v>
      </c>
      <c r="J431">
        <v>13933333</v>
      </c>
      <c r="K431" s="2">
        <f>I431/C431</f>
        <v>0.63333331818181815</v>
      </c>
      <c r="L431" s="2">
        <f>J431/C431</f>
        <v>0.63333331818181815</v>
      </c>
      <c r="M431" s="7" t="s">
        <v>1</v>
      </c>
      <c r="N431" s="6" t="s">
        <v>248</v>
      </c>
      <c r="O431" t="s">
        <v>122</v>
      </c>
      <c r="P431" t="s">
        <v>2279</v>
      </c>
      <c r="Q431" t="s">
        <v>26</v>
      </c>
      <c r="R431" t="s">
        <v>27</v>
      </c>
      <c r="S431" s="15">
        <v>45933</v>
      </c>
      <c r="T431" s="15">
        <v>45945</v>
      </c>
      <c r="U431" s="15">
        <v>46022</v>
      </c>
      <c r="V431" t="s">
        <v>2280</v>
      </c>
      <c r="W431" t="s">
        <v>125</v>
      </c>
      <c r="X431" t="s">
        <v>2281</v>
      </c>
      <c r="Y431" s="7">
        <v>3</v>
      </c>
      <c r="AA431" s="25">
        <v>46136</v>
      </c>
      <c r="AB431" s="26" t="s">
        <v>198</v>
      </c>
    </row>
    <row r="432" spans="1:28">
      <c r="A432" t="s">
        <v>2282</v>
      </c>
      <c r="B432" t="s">
        <v>2283</v>
      </c>
      <c r="C432" s="1">
        <v>79719667</v>
      </c>
      <c r="D432" s="1">
        <v>78438001</v>
      </c>
      <c r="E432" s="1">
        <v>66646667</v>
      </c>
      <c r="F432" s="3">
        <v>0.98392283801185476</v>
      </c>
      <c r="G432" s="3">
        <v>0.83601286242201689</v>
      </c>
      <c r="H432" s="3" t="b">
        <f>Tabla2[[#This Row],[% Facturado]]=Tabla2[[#This Row],[% Pagado]]</f>
        <v>0</v>
      </c>
      <c r="I432" s="1">
        <v>78438001</v>
      </c>
      <c r="J432">
        <v>78438001</v>
      </c>
      <c r="K432" s="2">
        <f>I432/C432</f>
        <v>0.98392283801185476</v>
      </c>
      <c r="L432" s="2">
        <f>J432/C432</f>
        <v>0.98392283801185476</v>
      </c>
      <c r="M432" s="7" t="s">
        <v>1</v>
      </c>
      <c r="N432" t="s">
        <v>604</v>
      </c>
      <c r="O432" t="s">
        <v>2284</v>
      </c>
      <c r="P432" t="s">
        <v>2285</v>
      </c>
      <c r="Q432" t="s">
        <v>26</v>
      </c>
      <c r="R432" t="s">
        <v>27</v>
      </c>
      <c r="S432" s="15">
        <v>45716</v>
      </c>
      <c r="T432" s="15">
        <v>45726</v>
      </c>
      <c r="U432" s="15">
        <v>45970</v>
      </c>
      <c r="V432" t="s">
        <v>681</v>
      </c>
      <c r="W432" t="s">
        <v>141</v>
      </c>
      <c r="X432" t="s">
        <v>682</v>
      </c>
      <c r="Y432" s="7" t="s">
        <v>2286</v>
      </c>
      <c r="AA432" s="25">
        <v>46107</v>
      </c>
      <c r="AB432" s="26" t="s">
        <v>198</v>
      </c>
    </row>
    <row r="433" spans="1:28">
      <c r="A433" t="s">
        <v>2287</v>
      </c>
      <c r="B433" t="s">
        <v>2288</v>
      </c>
      <c r="C433" s="1">
        <v>15400000</v>
      </c>
      <c r="D433" s="1">
        <v>14700000</v>
      </c>
      <c r="E433" s="1">
        <v>8400000</v>
      </c>
      <c r="F433" s="3">
        <v>0.95454545454545459</v>
      </c>
      <c r="G433" s="3">
        <v>0.54545454545454541</v>
      </c>
      <c r="H433" s="3" t="b">
        <f>Tabla2[[#This Row],[% Facturado]]=Tabla2[[#This Row],[% Pagado]]</f>
        <v>0</v>
      </c>
      <c r="I433" s="1">
        <v>14700000</v>
      </c>
      <c r="J433">
        <v>14700000</v>
      </c>
      <c r="K433" s="2">
        <f>I433/C433</f>
        <v>0.95454545454545459</v>
      </c>
      <c r="L433" s="2">
        <f>J433/C433</f>
        <v>0.95454545454545459</v>
      </c>
      <c r="M433" s="7" t="s">
        <v>1</v>
      </c>
      <c r="N433" s="6" t="s">
        <v>990</v>
      </c>
      <c r="O433" t="s">
        <v>2289</v>
      </c>
      <c r="P433" t="s">
        <v>2290</v>
      </c>
      <c r="Q433" t="s">
        <v>26</v>
      </c>
      <c r="R433" t="s">
        <v>27</v>
      </c>
      <c r="S433" s="15">
        <v>45575</v>
      </c>
      <c r="T433" s="15">
        <v>45581</v>
      </c>
      <c r="U433" s="15">
        <v>45657</v>
      </c>
      <c r="V433" t="s">
        <v>318</v>
      </c>
      <c r="W433" t="s">
        <v>126</v>
      </c>
      <c r="X433" t="s">
        <v>126</v>
      </c>
      <c r="Y433" s="7" t="s">
        <v>1936</v>
      </c>
      <c r="AB433" s="26" t="s">
        <v>918</v>
      </c>
    </row>
    <row r="434" spans="1:28">
      <c r="A434" t="s">
        <v>2291</v>
      </c>
      <c r="B434" t="s">
        <v>2292</v>
      </c>
      <c r="C434" s="1">
        <v>75733333</v>
      </c>
      <c r="D434" s="1">
        <v>70400000</v>
      </c>
      <c r="E434" s="1">
        <v>62400000</v>
      </c>
      <c r="F434" s="3">
        <v>0.92957746888018256</v>
      </c>
      <c r="G434" s="3">
        <v>0.82394366559834364</v>
      </c>
      <c r="H434" s="3" t="b">
        <f>Tabla2[[#This Row],[% Facturado]]=Tabla2[[#This Row],[% Pagado]]</f>
        <v>0</v>
      </c>
      <c r="I434" s="1">
        <v>70400000</v>
      </c>
      <c r="J434">
        <v>70400000</v>
      </c>
      <c r="K434" s="2">
        <f>I434/C434</f>
        <v>0.92957746888018256</v>
      </c>
      <c r="L434" s="2">
        <f>J434/C434</f>
        <v>0.92957746888018256</v>
      </c>
      <c r="M434" s="7" t="s">
        <v>1</v>
      </c>
      <c r="N434" s="6" t="s">
        <v>248</v>
      </c>
      <c r="O434" t="s">
        <v>2293</v>
      </c>
      <c r="P434" t="s">
        <v>275</v>
      </c>
      <c r="Q434" t="s">
        <v>26</v>
      </c>
      <c r="R434" t="s">
        <v>27</v>
      </c>
      <c r="S434" s="15">
        <v>45737</v>
      </c>
      <c r="T434" s="15">
        <v>45754</v>
      </c>
      <c r="U434" s="15">
        <v>45997</v>
      </c>
      <c r="V434" t="s">
        <v>2294</v>
      </c>
      <c r="W434" t="s">
        <v>238</v>
      </c>
      <c r="X434" t="s">
        <v>276</v>
      </c>
      <c r="Y434" s="7" t="s">
        <v>2295</v>
      </c>
    </row>
    <row r="435" spans="1:28">
      <c r="A435" t="s">
        <v>2296</v>
      </c>
      <c r="B435" t="s">
        <v>2297</v>
      </c>
      <c r="C435" s="1">
        <v>44000000</v>
      </c>
      <c r="D435" s="1">
        <v>33000000</v>
      </c>
      <c r="E435" s="1">
        <v>27500000</v>
      </c>
      <c r="F435" s="3">
        <v>0.75</v>
      </c>
      <c r="G435" s="3">
        <v>0.625</v>
      </c>
      <c r="H435" s="3" t="b">
        <f>Tabla2[[#This Row],[% Facturado]]=Tabla2[[#This Row],[% Pagado]]</f>
        <v>0</v>
      </c>
      <c r="I435" s="1">
        <v>33000000</v>
      </c>
      <c r="J435">
        <v>33000000</v>
      </c>
      <c r="K435" s="2">
        <f>I435/C435</f>
        <v>0.75</v>
      </c>
      <c r="L435" s="2">
        <f>J435/C435</f>
        <v>0.75</v>
      </c>
      <c r="M435" s="7" t="s">
        <v>1</v>
      </c>
      <c r="N435" s="6" t="s">
        <v>2298</v>
      </c>
      <c r="O435" t="s">
        <v>996</v>
      </c>
      <c r="P435" t="s">
        <v>2299</v>
      </c>
      <c r="Q435" t="s">
        <v>26</v>
      </c>
      <c r="R435" t="s">
        <v>27</v>
      </c>
      <c r="S435" s="15">
        <v>45835</v>
      </c>
      <c r="T435" s="15">
        <v>45841</v>
      </c>
      <c r="U435" s="15">
        <v>46022</v>
      </c>
      <c r="V435" t="s">
        <v>2300</v>
      </c>
      <c r="W435" t="s">
        <v>141</v>
      </c>
      <c r="X435" t="s">
        <v>1289</v>
      </c>
      <c r="Y435" s="7">
        <v>6</v>
      </c>
      <c r="AA435" s="25">
        <v>46084</v>
      </c>
    </row>
    <row r="436" spans="1:28">
      <c r="A436" t="s">
        <v>2301</v>
      </c>
      <c r="B436" t="s">
        <v>2302</v>
      </c>
      <c r="C436" s="1">
        <v>30666667</v>
      </c>
      <c r="D436" s="1">
        <v>27466667</v>
      </c>
      <c r="E436" s="1">
        <v>27466667</v>
      </c>
      <c r="F436" s="3">
        <v>0.89565217504725891</v>
      </c>
      <c r="G436" s="3">
        <v>0.89565217504725891</v>
      </c>
      <c r="H436" s="3" t="b">
        <f>Tabla2[[#This Row],[% Facturado]]=Tabla2[[#This Row],[% Pagado]]</f>
        <v>1</v>
      </c>
      <c r="I436" s="1">
        <v>27466667</v>
      </c>
      <c r="J436">
        <v>27466667</v>
      </c>
      <c r="K436" s="2">
        <f>I436/C436</f>
        <v>0.89565217504725891</v>
      </c>
      <c r="L436" s="2">
        <f>J436/C436</f>
        <v>0.89565217504725891</v>
      </c>
      <c r="M436" s="7" t="s">
        <v>0</v>
      </c>
      <c r="N436" s="26" t="s">
        <v>2303</v>
      </c>
      <c r="O436" t="s">
        <v>2304</v>
      </c>
      <c r="P436" t="s">
        <v>1473</v>
      </c>
      <c r="Q436" t="s">
        <v>26</v>
      </c>
      <c r="R436" t="s">
        <v>27</v>
      </c>
      <c r="S436" s="15">
        <v>45576</v>
      </c>
      <c r="T436" s="15">
        <v>45583</v>
      </c>
      <c r="U436" s="15">
        <v>45657</v>
      </c>
      <c r="V436" t="s">
        <v>318</v>
      </c>
      <c r="W436" t="s">
        <v>661</v>
      </c>
      <c r="X436" t="s">
        <v>661</v>
      </c>
      <c r="AB436" s="26" t="s">
        <v>2303</v>
      </c>
    </row>
    <row r="437" spans="1:28">
      <c r="A437" t="s">
        <v>2305</v>
      </c>
      <c r="B437" t="s">
        <v>2306</v>
      </c>
      <c r="C437" s="1">
        <v>15400000</v>
      </c>
      <c r="D437" s="1">
        <v>15260000</v>
      </c>
      <c r="E437" s="1">
        <v>15260000</v>
      </c>
      <c r="F437" s="3">
        <v>0.99090909090909096</v>
      </c>
      <c r="G437" s="3">
        <v>0.99090909090909096</v>
      </c>
      <c r="H437" s="3" t="b">
        <f>Tabla2[[#This Row],[% Facturado]]=Tabla2[[#This Row],[% Pagado]]</f>
        <v>1</v>
      </c>
      <c r="I437" s="1">
        <v>15260000</v>
      </c>
      <c r="J437">
        <v>15260000</v>
      </c>
      <c r="K437" s="2">
        <f>I437/C437</f>
        <v>0.99090909090909096</v>
      </c>
      <c r="L437" s="2">
        <f>J437/C437</f>
        <v>0.99090909090909096</v>
      </c>
      <c r="M437" s="7" t="s">
        <v>0</v>
      </c>
      <c r="N437" s="26" t="s">
        <v>657</v>
      </c>
      <c r="O437" t="s">
        <v>2289</v>
      </c>
      <c r="P437" t="s">
        <v>2307</v>
      </c>
      <c r="Q437" t="s">
        <v>26</v>
      </c>
      <c r="R437" t="s">
        <v>27</v>
      </c>
      <c r="S437" s="15">
        <v>45576</v>
      </c>
      <c r="T437" s="15">
        <v>45583</v>
      </c>
      <c r="U437" s="15">
        <v>45657</v>
      </c>
      <c r="V437" t="s">
        <v>318</v>
      </c>
      <c r="W437" t="s">
        <v>126</v>
      </c>
      <c r="X437" t="s">
        <v>126</v>
      </c>
      <c r="AB437" s="26" t="s">
        <v>657</v>
      </c>
    </row>
    <row r="438" spans="1:28">
      <c r="A438" t="s">
        <v>2308</v>
      </c>
      <c r="B438" t="s">
        <v>2309</v>
      </c>
      <c r="C438" s="1">
        <v>24000000</v>
      </c>
      <c r="D438" s="1">
        <v>23400000</v>
      </c>
      <c r="E438" s="1">
        <v>23400000</v>
      </c>
      <c r="F438" s="3">
        <v>0.97499999999999998</v>
      </c>
      <c r="G438" s="3">
        <v>0.97499999999999998</v>
      </c>
      <c r="H438" s="3" t="b">
        <f>Tabla2[[#This Row],[% Facturado]]=Tabla2[[#This Row],[% Pagado]]</f>
        <v>1</v>
      </c>
      <c r="I438" s="1">
        <v>23400000</v>
      </c>
      <c r="J438">
        <v>23400000</v>
      </c>
      <c r="K438" s="2">
        <f>I438/C438</f>
        <v>0.97499999999999998</v>
      </c>
      <c r="L438" s="2">
        <f>J438/C438</f>
        <v>0.97499999999999998</v>
      </c>
      <c r="M438" s="7" t="s">
        <v>0</v>
      </c>
      <c r="N438" s="26" t="s">
        <v>2310</v>
      </c>
      <c r="O438" t="s">
        <v>2311</v>
      </c>
      <c r="P438" t="s">
        <v>2312</v>
      </c>
      <c r="Q438" t="s">
        <v>26</v>
      </c>
      <c r="R438" t="s">
        <v>27</v>
      </c>
      <c r="S438" s="15">
        <v>45540</v>
      </c>
      <c r="T438" s="15">
        <v>45541</v>
      </c>
      <c r="U438" s="15">
        <v>45657</v>
      </c>
      <c r="V438" t="s">
        <v>2313</v>
      </c>
      <c r="W438" t="s">
        <v>1677</v>
      </c>
      <c r="X438" t="s">
        <v>1677</v>
      </c>
      <c r="AB438" s="26" t="s">
        <v>2310</v>
      </c>
    </row>
    <row r="439" spans="1:28">
      <c r="A439" t="s">
        <v>2314</v>
      </c>
      <c r="B439" t="s">
        <v>2315</v>
      </c>
      <c r="C439" s="1">
        <v>14500000</v>
      </c>
      <c r="D439" s="1">
        <v>8700000</v>
      </c>
      <c r="E439" s="1">
        <v>2900000</v>
      </c>
      <c r="F439" s="3">
        <v>0.6</v>
      </c>
      <c r="G439" s="3">
        <v>0.2</v>
      </c>
      <c r="H439" s="3" t="b">
        <f>Tabla2[[#This Row],[% Facturado]]=Tabla2[[#This Row],[% Pagado]]</f>
        <v>0</v>
      </c>
      <c r="I439" s="1">
        <v>8700000</v>
      </c>
      <c r="J439">
        <v>8700000</v>
      </c>
      <c r="K439" s="2">
        <f>I439/C439</f>
        <v>0.6</v>
      </c>
      <c r="L439" s="2">
        <f>J439/C439</f>
        <v>0.6</v>
      </c>
      <c r="M439" s="7" t="s">
        <v>1</v>
      </c>
      <c r="N439" s="6" t="s">
        <v>248</v>
      </c>
      <c r="O439" t="s">
        <v>190</v>
      </c>
      <c r="P439" t="s">
        <v>2316</v>
      </c>
      <c r="Q439" t="s">
        <v>26</v>
      </c>
      <c r="R439" t="s">
        <v>27</v>
      </c>
      <c r="S439" s="15">
        <v>45926</v>
      </c>
      <c r="T439" s="15">
        <v>45931</v>
      </c>
      <c r="U439" s="15">
        <v>46022</v>
      </c>
      <c r="V439" t="s">
        <v>2207</v>
      </c>
      <c r="W439" t="s">
        <v>193</v>
      </c>
      <c r="X439" t="s">
        <v>500</v>
      </c>
      <c r="Y439" s="7" t="s">
        <v>2317</v>
      </c>
      <c r="AA439" s="25">
        <v>46084</v>
      </c>
      <c r="AB439" s="26" t="s">
        <v>198</v>
      </c>
    </row>
    <row r="440" spans="1:28">
      <c r="A440" t="s">
        <v>2318</v>
      </c>
      <c r="B440" t="s">
        <v>2319</v>
      </c>
      <c r="C440" s="1">
        <v>24000000</v>
      </c>
      <c r="D440" s="1">
        <v>11000000</v>
      </c>
      <c r="E440" s="1">
        <v>5000000</v>
      </c>
      <c r="F440" s="3">
        <v>0.45833333333333331</v>
      </c>
      <c r="G440" s="3">
        <v>0.20833333333333334</v>
      </c>
      <c r="H440" s="3" t="b">
        <f>Tabla2[[#This Row],[% Facturado]]=Tabla2[[#This Row],[% Pagado]]</f>
        <v>0</v>
      </c>
      <c r="I440" s="1">
        <v>11000000</v>
      </c>
      <c r="J440">
        <v>11000000</v>
      </c>
      <c r="K440" s="2">
        <f>I440/C440</f>
        <v>0.45833333333333331</v>
      </c>
      <c r="L440" s="2">
        <f>J440/C440</f>
        <v>0.45833333333333331</v>
      </c>
      <c r="M440" s="7" t="s">
        <v>1</v>
      </c>
      <c r="N440" s="6" t="s">
        <v>248</v>
      </c>
      <c r="O440" t="s">
        <v>33</v>
      </c>
      <c r="P440" t="s">
        <v>2320</v>
      </c>
      <c r="Q440" t="s">
        <v>26</v>
      </c>
      <c r="R440" t="s">
        <v>27</v>
      </c>
      <c r="S440" s="15">
        <v>45940</v>
      </c>
      <c r="T440" s="15">
        <v>45967</v>
      </c>
      <c r="U440" s="15">
        <v>46022</v>
      </c>
      <c r="V440" t="s">
        <v>323</v>
      </c>
      <c r="W440" t="s">
        <v>36</v>
      </c>
      <c r="X440" t="s">
        <v>37</v>
      </c>
      <c r="Y440" s="7">
        <v>2</v>
      </c>
      <c r="AA440" s="25">
        <v>46084</v>
      </c>
      <c r="AB440" s="26" t="s">
        <v>198</v>
      </c>
    </row>
    <row r="441" spans="1:28">
      <c r="A441" t="s">
        <v>2321</v>
      </c>
      <c r="B441" t="s">
        <v>2322</v>
      </c>
      <c r="C441" s="1">
        <v>59572135</v>
      </c>
      <c r="D441" s="1">
        <v>58780000</v>
      </c>
      <c r="E441" s="1">
        <v>0</v>
      </c>
      <c r="F441" s="3">
        <v>0.98670292746768262</v>
      </c>
      <c r="G441" s="3">
        <v>0</v>
      </c>
      <c r="H441" s="3" t="b">
        <f>Tabla2[[#This Row],[% Facturado]]=Tabla2[[#This Row],[% Pagado]]</f>
        <v>0</v>
      </c>
      <c r="I441" s="1">
        <v>58780000</v>
      </c>
      <c r="J441">
        <v>58780000</v>
      </c>
      <c r="K441" s="2">
        <f>I441/C441</f>
        <v>0.98670292746768262</v>
      </c>
      <c r="L441" s="2">
        <f>J441/C441</f>
        <v>0.98670292746768262</v>
      </c>
      <c r="M441" s="7" t="s">
        <v>1</v>
      </c>
      <c r="N441" s="6" t="s">
        <v>2323</v>
      </c>
      <c r="O441" t="s">
        <v>2324</v>
      </c>
      <c r="P441" t="s">
        <v>2325</v>
      </c>
      <c r="Q441" t="s">
        <v>384</v>
      </c>
      <c r="R441" t="s">
        <v>78</v>
      </c>
      <c r="S441" s="15">
        <v>45845</v>
      </c>
      <c r="T441" s="15">
        <v>45867</v>
      </c>
      <c r="U441" s="15">
        <v>45897</v>
      </c>
      <c r="V441" t="s">
        <v>2326</v>
      </c>
      <c r="W441" t="s">
        <v>141</v>
      </c>
      <c r="X441" t="s">
        <v>1289</v>
      </c>
      <c r="Y441" s="7" t="s">
        <v>582</v>
      </c>
    </row>
    <row r="442" spans="1:28">
      <c r="A442" t="s">
        <v>2327</v>
      </c>
      <c r="B442" t="s">
        <v>2328</v>
      </c>
      <c r="C442" s="1">
        <v>9583333</v>
      </c>
      <c r="D442" s="1">
        <v>9500000</v>
      </c>
      <c r="E442" s="1">
        <v>9500000</v>
      </c>
      <c r="F442" s="3">
        <v>0.99130438230623941</v>
      </c>
      <c r="G442" s="3">
        <v>0.99130438230623941</v>
      </c>
      <c r="H442" s="3" t="b">
        <f>Tabla2[[#This Row],[% Facturado]]=Tabla2[[#This Row],[% Pagado]]</f>
        <v>1</v>
      </c>
      <c r="I442" s="1">
        <v>9500000</v>
      </c>
      <c r="J442">
        <v>9500000</v>
      </c>
      <c r="K442" s="2">
        <f>I442/C442</f>
        <v>0.99130438230623941</v>
      </c>
      <c r="L442" s="2">
        <f>J442/C442</f>
        <v>0.99130438230623941</v>
      </c>
      <c r="M442" s="7" t="s">
        <v>0</v>
      </c>
      <c r="N442"/>
      <c r="O442" t="s">
        <v>267</v>
      </c>
      <c r="P442" t="s">
        <v>2329</v>
      </c>
      <c r="Q442" t="s">
        <v>26</v>
      </c>
      <c r="R442" t="s">
        <v>27</v>
      </c>
      <c r="S442" s="15">
        <v>45593</v>
      </c>
      <c r="T442" s="15">
        <v>45595</v>
      </c>
      <c r="U442" s="15">
        <v>45657</v>
      </c>
      <c r="V442" t="s">
        <v>1112</v>
      </c>
      <c r="W442" t="s">
        <v>270</v>
      </c>
      <c r="X442" t="s">
        <v>270</v>
      </c>
    </row>
    <row r="443" spans="1:28">
      <c r="A443" t="s">
        <v>2330</v>
      </c>
      <c r="B443" t="s">
        <v>2331</v>
      </c>
      <c r="C443" s="1">
        <v>44000000</v>
      </c>
      <c r="D443" s="1">
        <v>37950000</v>
      </c>
      <c r="E443" s="1">
        <v>37950000</v>
      </c>
      <c r="F443" s="3">
        <v>0.86250000000000004</v>
      </c>
      <c r="G443" s="3">
        <v>0.86250000000000004</v>
      </c>
      <c r="H443" s="3" t="b">
        <f>Tabla2[[#This Row],[% Facturado]]=Tabla2[[#This Row],[% Pagado]]</f>
        <v>1</v>
      </c>
      <c r="I443" s="1">
        <v>37950000</v>
      </c>
      <c r="J443">
        <v>37950000</v>
      </c>
      <c r="K443" s="2">
        <f>I443/C443</f>
        <v>0.86250000000000004</v>
      </c>
      <c r="L443" s="2">
        <f>J443/C443</f>
        <v>0.86250000000000004</v>
      </c>
      <c r="M443" s="7" t="s">
        <v>0</v>
      </c>
      <c r="N443" t="s">
        <v>2332</v>
      </c>
      <c r="O443" t="s">
        <v>996</v>
      </c>
      <c r="P443" t="s">
        <v>2333</v>
      </c>
      <c r="Q443" t="s">
        <v>26</v>
      </c>
      <c r="R443" t="s">
        <v>27</v>
      </c>
      <c r="S443" s="15">
        <v>45806</v>
      </c>
      <c r="T443" s="15">
        <v>45812</v>
      </c>
      <c r="U443" s="15">
        <v>46022</v>
      </c>
      <c r="V443" t="s">
        <v>1501</v>
      </c>
      <c r="W443" t="s">
        <v>141</v>
      </c>
      <c r="X443" t="s">
        <v>1289</v>
      </c>
    </row>
    <row r="444" spans="1:28">
      <c r="A444" t="s">
        <v>2334</v>
      </c>
      <c r="B444" t="s">
        <v>2335</v>
      </c>
      <c r="C444" s="1">
        <v>38666667</v>
      </c>
      <c r="D444" s="1">
        <v>38400000</v>
      </c>
      <c r="E444" s="1">
        <v>21333333</v>
      </c>
      <c r="F444" s="3">
        <v>0.99310343971462556</v>
      </c>
      <c r="G444" s="3">
        <v>0.55172412455410236</v>
      </c>
      <c r="H444" s="3" t="b">
        <f>Tabla2[[#This Row],[% Facturado]]=Tabla2[[#This Row],[% Pagado]]</f>
        <v>0</v>
      </c>
      <c r="I444" s="1">
        <v>38400000</v>
      </c>
      <c r="J444">
        <v>38400000</v>
      </c>
      <c r="K444" s="2">
        <f>I444/C444</f>
        <v>0.99310343971462556</v>
      </c>
      <c r="L444" s="2">
        <f>J444/C444</f>
        <v>0.99310343971462556</v>
      </c>
      <c r="M444" s="7" t="s">
        <v>1</v>
      </c>
      <c r="N444" s="6" t="s">
        <v>248</v>
      </c>
      <c r="O444" t="s">
        <v>2336</v>
      </c>
      <c r="P444" t="s">
        <v>204</v>
      </c>
      <c r="Q444" t="s">
        <v>26</v>
      </c>
      <c r="R444" t="s">
        <v>27</v>
      </c>
      <c r="S444" s="15">
        <v>45559</v>
      </c>
      <c r="T444" s="15">
        <v>45562</v>
      </c>
      <c r="U444" s="15">
        <v>45657</v>
      </c>
      <c r="V444" t="s">
        <v>131</v>
      </c>
      <c r="W444" t="s">
        <v>1419</v>
      </c>
      <c r="X444" t="s">
        <v>1419</v>
      </c>
      <c r="Y444" s="7" t="s">
        <v>2337</v>
      </c>
      <c r="AB444" s="26" t="s">
        <v>2338</v>
      </c>
    </row>
    <row r="445" spans="1:28">
      <c r="A445" t="s">
        <v>2339</v>
      </c>
      <c r="B445" t="s">
        <v>2340</v>
      </c>
      <c r="C445" s="1">
        <v>69360000</v>
      </c>
      <c r="D445" s="1">
        <v>62560000</v>
      </c>
      <c r="E445" s="1">
        <v>62560000</v>
      </c>
      <c r="F445" s="3">
        <v>0.90196078431372551</v>
      </c>
      <c r="G445" s="3">
        <v>0.90196078431372551</v>
      </c>
      <c r="H445" s="3" t="b">
        <f>Tabla2[[#This Row],[% Facturado]]=Tabla2[[#This Row],[% Pagado]]</f>
        <v>1</v>
      </c>
      <c r="I445" s="1">
        <v>62560000</v>
      </c>
      <c r="J445">
        <v>62560000</v>
      </c>
      <c r="K445" s="2">
        <f>I445/C445</f>
        <v>0.90196078431372551</v>
      </c>
      <c r="L445" s="2">
        <f>J445/C445</f>
        <v>0.90196078431372551</v>
      </c>
      <c r="M445" s="7" t="s">
        <v>0</v>
      </c>
      <c r="N445"/>
      <c r="O445" t="s">
        <v>2341</v>
      </c>
      <c r="P445" t="s">
        <v>2342</v>
      </c>
      <c r="Q445" t="s">
        <v>26</v>
      </c>
      <c r="R445" t="s">
        <v>27</v>
      </c>
      <c r="S445" s="15">
        <v>45705</v>
      </c>
      <c r="T445" s="15">
        <v>45713</v>
      </c>
      <c r="U445" s="15">
        <v>45954</v>
      </c>
      <c r="V445" t="s">
        <v>2343</v>
      </c>
      <c r="W445" t="s">
        <v>125</v>
      </c>
      <c r="X445" t="s">
        <v>90</v>
      </c>
      <c r="AB445" s="26" t="s">
        <v>2344</v>
      </c>
    </row>
    <row r="446" spans="1:28">
      <c r="A446" t="s">
        <v>2345</v>
      </c>
      <c r="B446" t="s">
        <v>2346</v>
      </c>
      <c r="C446" s="1">
        <v>76840000</v>
      </c>
      <c r="D446" s="1">
        <v>75706667</v>
      </c>
      <c r="E446" s="1">
        <v>75706667</v>
      </c>
      <c r="F446" s="3">
        <v>0.98525074180114525</v>
      </c>
      <c r="G446" s="3">
        <v>0.98525074180114525</v>
      </c>
      <c r="H446" s="3" t="b">
        <f>Tabla2[[#This Row],[% Facturado]]=Tabla2[[#This Row],[% Pagado]]</f>
        <v>1</v>
      </c>
      <c r="I446" s="1">
        <v>75706667</v>
      </c>
      <c r="J446">
        <v>75706667</v>
      </c>
      <c r="K446" s="2">
        <f>I446/C446</f>
        <v>0.98525074180114525</v>
      </c>
      <c r="L446" s="2">
        <f>J446/C446</f>
        <v>0.98525074180114525</v>
      </c>
      <c r="M446" s="7" t="s">
        <v>0</v>
      </c>
      <c r="N446"/>
      <c r="O446" t="s">
        <v>2268</v>
      </c>
      <c r="P446" t="s">
        <v>2347</v>
      </c>
      <c r="Q446" t="s">
        <v>26</v>
      </c>
      <c r="R446" t="s">
        <v>27</v>
      </c>
      <c r="S446" s="15">
        <v>45698</v>
      </c>
      <c r="T446" s="15">
        <v>45700</v>
      </c>
      <c r="U446" s="15">
        <v>45941</v>
      </c>
      <c r="V446" t="s">
        <v>2348</v>
      </c>
      <c r="W446" t="s">
        <v>36</v>
      </c>
      <c r="X446" t="s">
        <v>1010</v>
      </c>
    </row>
    <row r="447" spans="1:28">
      <c r="A447" t="s">
        <v>2349</v>
      </c>
      <c r="B447" t="s">
        <v>2350</v>
      </c>
      <c r="C447" s="1">
        <v>20800000</v>
      </c>
      <c r="D447" s="1">
        <v>20366667</v>
      </c>
      <c r="E447" s="1">
        <v>20366667</v>
      </c>
      <c r="F447" s="3">
        <v>0.97916668269230767</v>
      </c>
      <c r="G447" s="3">
        <v>0.97916668269230767</v>
      </c>
      <c r="H447" s="3" t="b">
        <f>Tabla2[[#This Row],[% Facturado]]=Tabla2[[#This Row],[% Pagado]]</f>
        <v>1</v>
      </c>
      <c r="I447" s="1">
        <v>20366667</v>
      </c>
      <c r="J447">
        <v>20366667</v>
      </c>
      <c r="K447" s="2">
        <f>I447/C447</f>
        <v>0.97916668269230767</v>
      </c>
      <c r="L447" s="2">
        <f>J447/C447</f>
        <v>0.97916668269230767</v>
      </c>
      <c r="M447" s="7" t="s">
        <v>0</v>
      </c>
      <c r="N447" t="s">
        <v>1530</v>
      </c>
      <c r="O447" t="s">
        <v>2351</v>
      </c>
      <c r="P447" t="s">
        <v>411</v>
      </c>
      <c r="Q447" t="s">
        <v>26</v>
      </c>
      <c r="R447" t="s">
        <v>27</v>
      </c>
      <c r="S447" s="15">
        <v>45772</v>
      </c>
      <c r="T447" s="15">
        <v>45783</v>
      </c>
      <c r="U447" s="15">
        <v>46027</v>
      </c>
      <c r="V447" t="s">
        <v>2352</v>
      </c>
      <c r="W447" t="s">
        <v>193</v>
      </c>
      <c r="X447" t="s">
        <v>386</v>
      </c>
    </row>
    <row r="448" spans="1:28">
      <c r="A448" t="s">
        <v>2353</v>
      </c>
      <c r="B448" t="s">
        <v>2354</v>
      </c>
      <c r="C448" s="1">
        <v>10733333</v>
      </c>
      <c r="D448" s="1">
        <v>10640001</v>
      </c>
      <c r="E448" s="1">
        <v>10640001</v>
      </c>
      <c r="F448" s="3">
        <v>0.99130447177964198</v>
      </c>
      <c r="G448" s="3">
        <v>0.99130447177964198</v>
      </c>
      <c r="H448" s="3" t="b">
        <f>Tabla2[[#This Row],[% Facturado]]=Tabla2[[#This Row],[% Pagado]]</f>
        <v>1</v>
      </c>
      <c r="I448" s="1">
        <v>10640001</v>
      </c>
      <c r="J448">
        <v>10640001</v>
      </c>
      <c r="K448" s="2">
        <f>I448/C448</f>
        <v>0.99130447177964198</v>
      </c>
      <c r="L448" s="2">
        <f>J448/C448</f>
        <v>0.99130447177964198</v>
      </c>
      <c r="M448" s="7" t="s">
        <v>0</v>
      </c>
      <c r="N448" t="s">
        <v>258</v>
      </c>
      <c r="O448" t="s">
        <v>2355</v>
      </c>
      <c r="P448" t="s">
        <v>2356</v>
      </c>
      <c r="Q448" t="s">
        <v>26</v>
      </c>
      <c r="R448" t="s">
        <v>27</v>
      </c>
      <c r="S448" s="15">
        <v>45590</v>
      </c>
      <c r="T448" s="15">
        <v>45594</v>
      </c>
      <c r="U448" s="15">
        <v>45657</v>
      </c>
      <c r="V448" t="s">
        <v>261</v>
      </c>
      <c r="W448" t="s">
        <v>2051</v>
      </c>
      <c r="X448" t="s">
        <v>2051</v>
      </c>
      <c r="AB448" s="26" t="s">
        <v>263</v>
      </c>
    </row>
    <row r="449" spans="1:28">
      <c r="A449" t="s">
        <v>2357</v>
      </c>
      <c r="B449" t="s">
        <v>2358</v>
      </c>
      <c r="C449" s="1">
        <v>81066667</v>
      </c>
      <c r="D449" s="1">
        <v>80266666</v>
      </c>
      <c r="E449" s="1">
        <v>66933333</v>
      </c>
      <c r="F449" s="3">
        <v>0.99013156665241953</v>
      </c>
      <c r="G449" s="3">
        <v>0.82565788723002509</v>
      </c>
      <c r="H449" s="3" t="b">
        <f>Tabla2[[#This Row],[% Facturado]]=Tabla2[[#This Row],[% Pagado]]</f>
        <v>0</v>
      </c>
      <c r="I449" s="1">
        <v>80266666</v>
      </c>
      <c r="J449">
        <v>80266666</v>
      </c>
      <c r="K449" s="2">
        <f>I449/C449</f>
        <v>0.99013156665241953</v>
      </c>
      <c r="L449" s="2">
        <f>J449/C449</f>
        <v>0.99013156665241953</v>
      </c>
      <c r="M449" s="7" t="s">
        <v>1</v>
      </c>
      <c r="N449" t="s">
        <v>248</v>
      </c>
      <c r="O449" t="s">
        <v>2359</v>
      </c>
      <c r="P449" t="s">
        <v>888</v>
      </c>
      <c r="Q449" t="s">
        <v>26</v>
      </c>
      <c r="R449" t="s">
        <v>331</v>
      </c>
      <c r="S449" s="15">
        <v>45727</v>
      </c>
      <c r="T449" s="15">
        <v>45733</v>
      </c>
      <c r="U449" s="15">
        <v>45977</v>
      </c>
      <c r="V449" t="s">
        <v>2360</v>
      </c>
      <c r="W449" t="s">
        <v>141</v>
      </c>
      <c r="X449" t="s">
        <v>682</v>
      </c>
      <c r="Y449" s="7" t="s">
        <v>2361</v>
      </c>
      <c r="AA449" s="25">
        <v>46084</v>
      </c>
      <c r="AB449" s="26" t="s">
        <v>198</v>
      </c>
    </row>
    <row r="450" spans="1:28">
      <c r="A450" t="s">
        <v>2362</v>
      </c>
      <c r="B450" t="s">
        <v>2363</v>
      </c>
      <c r="C450" s="1">
        <v>38400000</v>
      </c>
      <c r="D450" s="1">
        <v>37280000</v>
      </c>
      <c r="E450" s="1">
        <v>32480000</v>
      </c>
      <c r="F450" s="3">
        <v>0.97083333333333333</v>
      </c>
      <c r="G450" s="3">
        <v>0.84583333333333333</v>
      </c>
      <c r="H450" s="3" t="b">
        <f>Tabla2[[#This Row],[% Facturado]]=Tabla2[[#This Row],[% Pagado]]</f>
        <v>0</v>
      </c>
      <c r="I450" s="1">
        <v>37280000</v>
      </c>
      <c r="J450">
        <v>37280000</v>
      </c>
      <c r="K450" s="2">
        <f>I450/C450</f>
        <v>0.97083333333333333</v>
      </c>
      <c r="L450" s="2">
        <f>J450/C450</f>
        <v>0.97083333333333333</v>
      </c>
      <c r="M450" s="7" t="s">
        <v>1</v>
      </c>
      <c r="N450" s="6" t="s">
        <v>248</v>
      </c>
      <c r="O450" t="s">
        <v>2364</v>
      </c>
      <c r="P450" t="s">
        <v>2365</v>
      </c>
      <c r="Q450" t="s">
        <v>26</v>
      </c>
      <c r="R450" t="s">
        <v>27</v>
      </c>
      <c r="S450" s="15">
        <v>45779</v>
      </c>
      <c r="T450" s="15">
        <v>45785</v>
      </c>
      <c r="U450" s="15">
        <v>46022</v>
      </c>
      <c r="V450" t="s">
        <v>2366</v>
      </c>
      <c r="W450" t="s">
        <v>36</v>
      </c>
      <c r="X450" t="s">
        <v>1403</v>
      </c>
      <c r="Y450" s="7">
        <v>8</v>
      </c>
      <c r="Z450" s="7">
        <v>2025</v>
      </c>
      <c r="AA450" s="25">
        <v>46118</v>
      </c>
      <c r="AB450" s="26" t="s">
        <v>198</v>
      </c>
    </row>
    <row r="451" spans="1:28">
      <c r="A451" t="s">
        <v>2367</v>
      </c>
      <c r="B451" t="s">
        <v>2368</v>
      </c>
      <c r="C451" s="1">
        <v>24000000</v>
      </c>
      <c r="D451" s="1">
        <v>16800000</v>
      </c>
      <c r="E451" s="1">
        <v>10800000</v>
      </c>
      <c r="F451" s="3">
        <v>0.7</v>
      </c>
      <c r="G451" s="3">
        <v>0.45</v>
      </c>
      <c r="H451" s="3" t="b">
        <f>Tabla2[[#This Row],[% Facturado]]=Tabla2[[#This Row],[% Pagado]]</f>
        <v>0</v>
      </c>
      <c r="I451" s="1">
        <v>16800000</v>
      </c>
      <c r="J451">
        <v>16800000</v>
      </c>
      <c r="K451" s="2">
        <f>I451/C451</f>
        <v>0.7</v>
      </c>
      <c r="L451" s="2">
        <f>J451/C451</f>
        <v>0.7</v>
      </c>
      <c r="M451" s="7" t="s">
        <v>1</v>
      </c>
      <c r="N451" s="6" t="s">
        <v>248</v>
      </c>
      <c r="O451" t="s">
        <v>2369</v>
      </c>
      <c r="P451" t="s">
        <v>2370</v>
      </c>
      <c r="Q451" t="s">
        <v>26</v>
      </c>
      <c r="R451" t="s">
        <v>27</v>
      </c>
      <c r="S451" s="15">
        <v>45929</v>
      </c>
      <c r="T451" s="15">
        <v>45937</v>
      </c>
      <c r="U451" s="15">
        <v>46022</v>
      </c>
      <c r="V451" t="s">
        <v>85</v>
      </c>
      <c r="W451" t="s">
        <v>118</v>
      </c>
      <c r="X451" t="s">
        <v>48</v>
      </c>
      <c r="Y451" s="7">
        <v>3</v>
      </c>
      <c r="AA451" s="25">
        <v>46118</v>
      </c>
      <c r="AB451" s="26" t="s">
        <v>198</v>
      </c>
    </row>
    <row r="452" spans="1:28">
      <c r="A452" t="s">
        <v>2371</v>
      </c>
      <c r="B452" t="s">
        <v>2372</v>
      </c>
      <c r="C452" s="1">
        <v>11040000</v>
      </c>
      <c r="D452" s="1">
        <v>10944000</v>
      </c>
      <c r="E452" s="1">
        <v>10944000</v>
      </c>
      <c r="F452" s="3">
        <v>0.99130434782608701</v>
      </c>
      <c r="G452" s="3">
        <v>0.99130434782608701</v>
      </c>
      <c r="H452" s="3" t="b">
        <f>Tabla2[[#This Row],[% Facturado]]=Tabla2[[#This Row],[% Pagado]]</f>
        <v>1</v>
      </c>
      <c r="I452" s="1">
        <v>10944000</v>
      </c>
      <c r="J452">
        <v>10944000</v>
      </c>
      <c r="K452" s="2">
        <f>I452/C452</f>
        <v>0.99130434782608701</v>
      </c>
      <c r="L452" s="2">
        <f>J452/C452</f>
        <v>0.99130434782608701</v>
      </c>
      <c r="M452" s="7" t="s">
        <v>0</v>
      </c>
      <c r="N452"/>
      <c r="O452" t="s">
        <v>738</v>
      </c>
      <c r="P452" t="s">
        <v>2373</v>
      </c>
      <c r="Q452" t="s">
        <v>26</v>
      </c>
      <c r="R452" t="s">
        <v>27</v>
      </c>
      <c r="S452" s="15">
        <v>45583</v>
      </c>
      <c r="T452" s="15">
        <v>45587</v>
      </c>
      <c r="U452" s="15">
        <v>45657</v>
      </c>
      <c r="V452" t="s">
        <v>522</v>
      </c>
      <c r="W452" t="s">
        <v>29</v>
      </c>
      <c r="X452" t="s">
        <v>29</v>
      </c>
      <c r="AB452" s="31" t="s">
        <v>175</v>
      </c>
    </row>
    <row r="453" spans="1:28">
      <c r="A453" t="s">
        <v>2374</v>
      </c>
      <c r="B453" t="s">
        <v>2375</v>
      </c>
      <c r="C453" s="1">
        <v>21830000</v>
      </c>
      <c r="D453" s="1">
        <v>21393399</v>
      </c>
      <c r="E453" s="1">
        <v>21393399</v>
      </c>
      <c r="F453" s="3">
        <v>0.97999995419147956</v>
      </c>
      <c r="G453" s="3">
        <v>0.97999995419147956</v>
      </c>
      <c r="H453" s="3" t="b">
        <f>Tabla2[[#This Row],[% Facturado]]=Tabla2[[#This Row],[% Pagado]]</f>
        <v>1</v>
      </c>
      <c r="I453" s="1">
        <v>21393399</v>
      </c>
      <c r="J453">
        <v>21393399</v>
      </c>
      <c r="K453" s="2">
        <f>I453/C453</f>
        <v>0.97999995419147956</v>
      </c>
      <c r="L453" s="2">
        <f>J453/C453</f>
        <v>0.97999995419147956</v>
      </c>
      <c r="M453" s="7" t="s">
        <v>0</v>
      </c>
      <c r="N453" s="26" t="s">
        <v>2376</v>
      </c>
      <c r="O453" t="s">
        <v>2377</v>
      </c>
      <c r="P453" t="s">
        <v>1370</v>
      </c>
      <c r="Q453" t="s">
        <v>26</v>
      </c>
      <c r="R453" t="s">
        <v>27</v>
      </c>
      <c r="S453" s="15">
        <v>45520</v>
      </c>
      <c r="T453" s="15">
        <v>45526</v>
      </c>
      <c r="U453" s="15">
        <v>45647</v>
      </c>
      <c r="V453" t="s">
        <v>1441</v>
      </c>
      <c r="W453" t="s">
        <v>2378</v>
      </c>
      <c r="X453" t="s">
        <v>2378</v>
      </c>
      <c r="AB453" s="26" t="s">
        <v>2376</v>
      </c>
    </row>
    <row r="454" spans="1:28">
      <c r="A454" t="s">
        <v>2379</v>
      </c>
      <c r="B454" t="s">
        <v>2380</v>
      </c>
      <c r="C454" s="1">
        <v>6720000</v>
      </c>
      <c r="D454" s="1">
        <v>4224000</v>
      </c>
      <c r="E454" s="1">
        <v>4224000</v>
      </c>
      <c r="F454" s="3">
        <v>0.62857142857142856</v>
      </c>
      <c r="G454" s="3">
        <v>0.62857142857142856</v>
      </c>
      <c r="H454" s="3" t="b">
        <f>Tabla2[[#This Row],[% Facturado]]=Tabla2[[#This Row],[% Pagado]]</f>
        <v>1</v>
      </c>
      <c r="I454" s="1">
        <v>4224000</v>
      </c>
      <c r="J454">
        <v>4224000</v>
      </c>
      <c r="K454" s="2">
        <f>I454/C454</f>
        <v>0.62857142857142856</v>
      </c>
      <c r="L454" s="2">
        <f>J454/C454</f>
        <v>0.62857142857142856</v>
      </c>
      <c r="M454" s="7" t="s">
        <v>0</v>
      </c>
      <c r="N454" t="s">
        <v>2381</v>
      </c>
      <c r="O454" t="s">
        <v>24</v>
      </c>
      <c r="P454" t="s">
        <v>2382</v>
      </c>
      <c r="Q454" t="s">
        <v>26</v>
      </c>
      <c r="R454" t="s">
        <v>27</v>
      </c>
      <c r="S454" s="15">
        <v>45625</v>
      </c>
      <c r="T454" s="15">
        <v>45643</v>
      </c>
      <c r="U454" s="15">
        <v>45714</v>
      </c>
      <c r="V454" t="s">
        <v>2383</v>
      </c>
      <c r="W454" t="s">
        <v>29</v>
      </c>
      <c r="X454" t="s">
        <v>29</v>
      </c>
    </row>
    <row r="455" spans="1:28">
      <c r="A455" t="s">
        <v>2384</v>
      </c>
      <c r="B455" t="s">
        <v>2385</v>
      </c>
      <c r="C455" s="1">
        <v>44000000</v>
      </c>
      <c r="D455" s="1">
        <v>42533333</v>
      </c>
      <c r="E455" s="1">
        <v>42533333</v>
      </c>
      <c r="F455" s="3">
        <v>0.9666666590909091</v>
      </c>
      <c r="G455" s="3">
        <v>0.9666666590909091</v>
      </c>
      <c r="H455" s="3" t="b">
        <f>Tabla2[[#This Row],[% Facturado]]=Tabla2[[#This Row],[% Pagado]]</f>
        <v>1</v>
      </c>
      <c r="I455" s="1">
        <v>42533333</v>
      </c>
      <c r="J455">
        <v>42533333</v>
      </c>
      <c r="K455" s="2">
        <f>I455/C455</f>
        <v>0.9666666590909091</v>
      </c>
      <c r="L455" s="2">
        <f>J455/C455</f>
        <v>0.9666666590909091</v>
      </c>
      <c r="M455" s="7" t="s">
        <v>0</v>
      </c>
      <c r="N455"/>
      <c r="O455" t="s">
        <v>2386</v>
      </c>
      <c r="P455" t="s">
        <v>2387</v>
      </c>
      <c r="Q455" t="s">
        <v>26</v>
      </c>
      <c r="R455" t="s">
        <v>27</v>
      </c>
      <c r="S455" s="15">
        <v>45783</v>
      </c>
      <c r="T455" s="15">
        <v>45786</v>
      </c>
      <c r="U455" s="15">
        <v>46022</v>
      </c>
      <c r="V455" t="s">
        <v>109</v>
      </c>
      <c r="W455" t="s">
        <v>103</v>
      </c>
      <c r="X455" t="s">
        <v>110</v>
      </c>
    </row>
    <row r="456" spans="1:28">
      <c r="A456" t="s">
        <v>2388</v>
      </c>
      <c r="B456" t="s">
        <v>2389</v>
      </c>
      <c r="C456" s="1">
        <v>25230000</v>
      </c>
      <c r="D456" s="1">
        <v>22330000</v>
      </c>
      <c r="E456" s="1">
        <v>22330000</v>
      </c>
      <c r="F456" s="3">
        <v>0.88505747126436785</v>
      </c>
      <c r="G456" s="3">
        <v>0.88505747126436785</v>
      </c>
      <c r="H456" s="3" t="b">
        <f>Tabla2[[#This Row],[% Facturado]]=Tabla2[[#This Row],[% Pagado]]</f>
        <v>1</v>
      </c>
      <c r="I456" s="1">
        <v>22330000</v>
      </c>
      <c r="J456">
        <v>22330000</v>
      </c>
      <c r="K456" s="2">
        <f>I456/C456</f>
        <v>0.88505747126436785</v>
      </c>
      <c r="L456" s="2">
        <f>J456/C456</f>
        <v>0.88505747126436785</v>
      </c>
      <c r="M456" s="7" t="s">
        <v>0</v>
      </c>
      <c r="N456"/>
      <c r="O456" t="s">
        <v>249</v>
      </c>
      <c r="P456" t="s">
        <v>2390</v>
      </c>
      <c r="Q456" t="s">
        <v>26</v>
      </c>
      <c r="R456" t="s">
        <v>27</v>
      </c>
      <c r="S456" s="15">
        <v>45754</v>
      </c>
      <c r="T456" s="15">
        <v>45757</v>
      </c>
      <c r="U456" s="15">
        <v>46000</v>
      </c>
      <c r="V456" t="s">
        <v>251</v>
      </c>
      <c r="W456" t="s">
        <v>252</v>
      </c>
      <c r="X456" t="s">
        <v>56</v>
      </c>
    </row>
    <row r="457" spans="1:28">
      <c r="A457" t="s">
        <v>2391</v>
      </c>
      <c r="B457" t="s">
        <v>2392</v>
      </c>
      <c r="C457" s="1">
        <v>44000000</v>
      </c>
      <c r="D457" s="1">
        <v>24200000</v>
      </c>
      <c r="E457" s="1">
        <v>18700000</v>
      </c>
      <c r="F457" s="3">
        <v>0.55000000000000004</v>
      </c>
      <c r="G457" s="3">
        <v>0.42499999999999999</v>
      </c>
      <c r="H457" s="3" t="b">
        <f>Tabla2[[#This Row],[% Facturado]]=Tabla2[[#This Row],[% Pagado]]</f>
        <v>0</v>
      </c>
      <c r="I457" s="1">
        <v>24200000</v>
      </c>
      <c r="J457">
        <v>24200000</v>
      </c>
      <c r="K457" s="2">
        <f>I457/C457</f>
        <v>0.55000000000000004</v>
      </c>
      <c r="L457" s="2">
        <f>J457/C457</f>
        <v>0.55000000000000004</v>
      </c>
      <c r="M457" s="7" t="s">
        <v>1</v>
      </c>
      <c r="N457" s="6" t="s">
        <v>2393</v>
      </c>
      <c r="O457" t="s">
        <v>996</v>
      </c>
      <c r="P457" t="s">
        <v>2394</v>
      </c>
      <c r="Q457" t="s">
        <v>26</v>
      </c>
      <c r="R457" t="s">
        <v>27</v>
      </c>
      <c r="S457" s="15">
        <v>45836</v>
      </c>
      <c r="T457" s="15">
        <v>45867</v>
      </c>
      <c r="U457" s="15">
        <v>46022</v>
      </c>
      <c r="V457" t="s">
        <v>1288</v>
      </c>
      <c r="W457" t="s">
        <v>141</v>
      </c>
      <c r="X457" t="s">
        <v>1289</v>
      </c>
      <c r="Y457" s="7">
        <v>5</v>
      </c>
      <c r="AA457" s="25">
        <v>46107</v>
      </c>
    </row>
    <row r="458" spans="1:28">
      <c r="A458" t="s">
        <v>2395</v>
      </c>
      <c r="B458" t="s">
        <v>2396</v>
      </c>
      <c r="C458" s="1">
        <v>23746667</v>
      </c>
      <c r="D458" s="1">
        <v>22966667</v>
      </c>
      <c r="E458" s="1">
        <v>22966667</v>
      </c>
      <c r="F458" s="3">
        <v>0.96715328513260412</v>
      </c>
      <c r="G458" s="3">
        <v>0.96715328513260412</v>
      </c>
      <c r="H458" s="3" t="b">
        <f>Tabla2[[#This Row],[% Facturado]]=Tabla2[[#This Row],[% Pagado]]</f>
        <v>1</v>
      </c>
      <c r="I458" s="1">
        <v>22966667</v>
      </c>
      <c r="J458">
        <v>22966667</v>
      </c>
      <c r="K458" s="2">
        <f>I458/C458</f>
        <v>0.96715328513260412</v>
      </c>
      <c r="L458" s="2">
        <f>J458/C458</f>
        <v>0.96715328513260412</v>
      </c>
      <c r="M458" s="7" t="s">
        <v>0</v>
      </c>
      <c r="N458"/>
      <c r="O458" t="s">
        <v>2397</v>
      </c>
      <c r="P458" t="s">
        <v>2398</v>
      </c>
      <c r="Q458" t="s">
        <v>26</v>
      </c>
      <c r="R458" t="s">
        <v>27</v>
      </c>
      <c r="S458" s="15">
        <v>45734</v>
      </c>
      <c r="T458" s="15">
        <v>45743</v>
      </c>
      <c r="U458" s="15">
        <v>45987</v>
      </c>
      <c r="V458" t="s">
        <v>251</v>
      </c>
      <c r="W458" t="s">
        <v>36</v>
      </c>
      <c r="X458" t="s">
        <v>2399</v>
      </c>
    </row>
    <row r="459" spans="1:28">
      <c r="A459" t="s">
        <v>2400</v>
      </c>
      <c r="B459" t="s">
        <v>2401</v>
      </c>
      <c r="C459" s="1">
        <v>19200000</v>
      </c>
      <c r="D459" s="1">
        <v>15680000</v>
      </c>
      <c r="E459" s="1">
        <v>10880000</v>
      </c>
      <c r="F459" s="3">
        <v>0.81666666666666665</v>
      </c>
      <c r="G459" s="3">
        <v>0.56666666666666665</v>
      </c>
      <c r="H459" s="3" t="b">
        <f>Tabla2[[#This Row],[% Facturado]]=Tabla2[[#This Row],[% Pagado]]</f>
        <v>0</v>
      </c>
      <c r="I459" s="1">
        <v>15680000</v>
      </c>
      <c r="J459">
        <v>15680000</v>
      </c>
      <c r="K459" s="2">
        <f>I459/C459</f>
        <v>0.81666666666666665</v>
      </c>
      <c r="L459" s="2">
        <f>J459/C459</f>
        <v>0.81666666666666665</v>
      </c>
      <c r="M459" s="7" t="s">
        <v>1</v>
      </c>
      <c r="N459" s="6" t="s">
        <v>248</v>
      </c>
      <c r="O459" t="s">
        <v>552</v>
      </c>
      <c r="P459" t="s">
        <v>2326</v>
      </c>
      <c r="Q459" t="s">
        <v>26</v>
      </c>
      <c r="R459" t="s">
        <v>27</v>
      </c>
      <c r="S459" s="15">
        <v>45367</v>
      </c>
      <c r="T459" s="15">
        <v>45374</v>
      </c>
      <c r="U459" s="15">
        <v>45495</v>
      </c>
      <c r="V459" t="s">
        <v>1358</v>
      </c>
      <c r="W459" t="s">
        <v>400</v>
      </c>
      <c r="X459" t="s">
        <v>400</v>
      </c>
      <c r="Y459" s="7" t="s">
        <v>2402</v>
      </c>
      <c r="Z459" s="7">
        <v>2024</v>
      </c>
      <c r="AA459" s="25">
        <v>45489</v>
      </c>
      <c r="AB459" s="26" t="s">
        <v>556</v>
      </c>
    </row>
    <row r="460" spans="1:28">
      <c r="A460" t="s">
        <v>2403</v>
      </c>
      <c r="B460" t="s">
        <v>2404</v>
      </c>
      <c r="C460" s="1">
        <v>28800000</v>
      </c>
      <c r="D460" s="1">
        <v>26560000</v>
      </c>
      <c r="E460" s="1">
        <v>21760000</v>
      </c>
      <c r="F460" s="3">
        <v>0.92222222222222228</v>
      </c>
      <c r="G460" s="3">
        <v>0.75555555555555554</v>
      </c>
      <c r="H460" s="3" t="b">
        <f>Tabla2[[#This Row],[% Facturado]]=Tabla2[[#This Row],[% Pagado]]</f>
        <v>0</v>
      </c>
      <c r="I460" s="1">
        <v>26560000</v>
      </c>
      <c r="J460">
        <v>26560000</v>
      </c>
      <c r="K460" s="2">
        <f>I460/C460</f>
        <v>0.92222222222222228</v>
      </c>
      <c r="L460" s="2">
        <f>J460/C460</f>
        <v>0.92222222222222228</v>
      </c>
      <c r="M460" s="7" t="s">
        <v>1</v>
      </c>
      <c r="N460" s="6" t="s">
        <v>248</v>
      </c>
      <c r="O460" t="s">
        <v>2405</v>
      </c>
      <c r="P460" t="s">
        <v>2406</v>
      </c>
      <c r="Q460" t="s">
        <v>26</v>
      </c>
      <c r="R460" t="s">
        <v>27</v>
      </c>
      <c r="S460" s="15">
        <v>45849</v>
      </c>
      <c r="T460" s="15">
        <v>45853</v>
      </c>
      <c r="U460" s="15">
        <v>46022</v>
      </c>
      <c r="V460" t="s">
        <v>1082</v>
      </c>
      <c r="W460" t="s">
        <v>141</v>
      </c>
      <c r="X460" t="s">
        <v>1083</v>
      </c>
      <c r="Y460" s="7">
        <v>6</v>
      </c>
      <c r="AA460" s="25">
        <v>46084</v>
      </c>
      <c r="AB460" s="26" t="s">
        <v>198</v>
      </c>
    </row>
    <row r="461" spans="1:28">
      <c r="A461" t="s">
        <v>2407</v>
      </c>
      <c r="B461" t="s">
        <v>2408</v>
      </c>
      <c r="C461" s="1">
        <v>75200000</v>
      </c>
      <c r="D461" s="1">
        <v>69866667</v>
      </c>
      <c r="E461" s="1">
        <v>69866667</v>
      </c>
      <c r="F461" s="3">
        <v>0.92907801861702133</v>
      </c>
      <c r="G461" s="3">
        <v>0.92907801861702133</v>
      </c>
      <c r="H461" s="3" t="b">
        <f>Tabla2[[#This Row],[% Facturado]]=Tabla2[[#This Row],[% Pagado]]</f>
        <v>1</v>
      </c>
      <c r="I461" s="1">
        <v>69866667</v>
      </c>
      <c r="J461">
        <v>69866667</v>
      </c>
      <c r="K461" s="2">
        <f>I461/C461</f>
        <v>0.92907801861702133</v>
      </c>
      <c r="L461" s="2">
        <f>J461/C461</f>
        <v>0.92907801861702133</v>
      </c>
      <c r="M461" s="7" t="s">
        <v>0</v>
      </c>
      <c r="N461"/>
      <c r="O461" t="s">
        <v>2409</v>
      </c>
      <c r="P461" t="s">
        <v>343</v>
      </c>
      <c r="Q461" t="s">
        <v>26</v>
      </c>
      <c r="R461" t="s">
        <v>27</v>
      </c>
      <c r="S461" s="15">
        <v>45744</v>
      </c>
      <c r="T461" s="15">
        <v>45748</v>
      </c>
      <c r="U461" s="15">
        <v>45991</v>
      </c>
      <c r="V461" t="s">
        <v>102</v>
      </c>
      <c r="W461" t="s">
        <v>238</v>
      </c>
      <c r="X461" t="s">
        <v>104</v>
      </c>
    </row>
    <row r="462" spans="1:28">
      <c r="A462" t="s">
        <v>2410</v>
      </c>
      <c r="B462" t="s">
        <v>2411</v>
      </c>
      <c r="C462" s="1">
        <v>23200000</v>
      </c>
      <c r="D462" s="1">
        <v>22716667</v>
      </c>
      <c r="E462" s="1">
        <v>16916667</v>
      </c>
      <c r="F462" s="3">
        <v>0.97916668103448279</v>
      </c>
      <c r="G462" s="3">
        <v>0.72916668103448279</v>
      </c>
      <c r="H462" s="3" t="b">
        <f>Tabla2[[#This Row],[% Facturado]]=Tabla2[[#This Row],[% Pagado]]</f>
        <v>0</v>
      </c>
      <c r="I462" s="1">
        <v>22716667</v>
      </c>
      <c r="J462">
        <v>22716667</v>
      </c>
      <c r="K462" s="2">
        <f>I462/C462</f>
        <v>0.97916668103448279</v>
      </c>
      <c r="L462" s="2">
        <f>J462/C462</f>
        <v>0.97916668103448279</v>
      </c>
      <c r="M462" s="7" t="s">
        <v>1</v>
      </c>
      <c r="N462" s="6" t="s">
        <v>248</v>
      </c>
      <c r="O462" t="s">
        <v>714</v>
      </c>
      <c r="P462" t="s">
        <v>2412</v>
      </c>
      <c r="Q462" t="s">
        <v>26</v>
      </c>
      <c r="R462" t="s">
        <v>27</v>
      </c>
      <c r="S462" s="15">
        <v>45773</v>
      </c>
      <c r="T462" s="15">
        <v>45783</v>
      </c>
      <c r="U462" s="15">
        <v>46027</v>
      </c>
      <c r="V462" t="s">
        <v>251</v>
      </c>
      <c r="W462" t="s">
        <v>252</v>
      </c>
      <c r="X462" t="s">
        <v>56</v>
      </c>
      <c r="Y462" s="7" t="s">
        <v>2413</v>
      </c>
      <c r="AA462" s="25">
        <v>46132</v>
      </c>
      <c r="AB462" s="26" t="s">
        <v>198</v>
      </c>
    </row>
    <row r="463" spans="1:28">
      <c r="A463" t="s">
        <v>2414</v>
      </c>
      <c r="B463" t="s">
        <v>2415</v>
      </c>
      <c r="C463" s="1">
        <v>33000000</v>
      </c>
      <c r="D463" s="1">
        <v>30250000</v>
      </c>
      <c r="E463" s="1">
        <v>24750000</v>
      </c>
      <c r="F463" s="3">
        <v>0.91666666666666663</v>
      </c>
      <c r="G463" s="3">
        <v>0.75</v>
      </c>
      <c r="H463" s="3" t="b">
        <f>Tabla2[[#This Row],[% Facturado]]=Tabla2[[#This Row],[% Pagado]]</f>
        <v>0</v>
      </c>
      <c r="I463" s="1">
        <v>30250000</v>
      </c>
      <c r="J463">
        <v>30250000</v>
      </c>
      <c r="K463" s="2">
        <f>I463/C463</f>
        <v>0.91666666666666663</v>
      </c>
      <c r="L463" s="2">
        <f>J463/C463</f>
        <v>0.91666666666666663</v>
      </c>
      <c r="M463" s="7" t="s">
        <v>1</v>
      </c>
      <c r="N463" s="6" t="s">
        <v>248</v>
      </c>
      <c r="O463" t="s">
        <v>310</v>
      </c>
      <c r="P463" t="s">
        <v>2416</v>
      </c>
      <c r="Q463" t="s">
        <v>26</v>
      </c>
      <c r="R463" t="s">
        <v>27</v>
      </c>
      <c r="S463" s="15">
        <v>45852</v>
      </c>
      <c r="T463" s="15">
        <v>45854</v>
      </c>
      <c r="U463" s="15">
        <v>46022</v>
      </c>
      <c r="V463" t="s">
        <v>1123</v>
      </c>
      <c r="W463" t="s">
        <v>141</v>
      </c>
      <c r="X463" t="s">
        <v>1710</v>
      </c>
      <c r="Y463" s="7">
        <v>6</v>
      </c>
      <c r="AA463" s="25">
        <v>46084</v>
      </c>
      <c r="AB463" s="26" t="s">
        <v>198</v>
      </c>
    </row>
    <row r="464" spans="1:28">
      <c r="A464" t="s">
        <v>2417</v>
      </c>
      <c r="B464" t="s">
        <v>2418</v>
      </c>
      <c r="C464" s="1">
        <v>30000000</v>
      </c>
      <c r="D464" s="1">
        <v>29600000</v>
      </c>
      <c r="E464" s="1">
        <v>29600000</v>
      </c>
      <c r="F464" s="3">
        <v>0.98666666666666669</v>
      </c>
      <c r="G464" s="3">
        <v>0.98666666666666669</v>
      </c>
      <c r="H464" s="3" t="b">
        <f>Tabla2[[#This Row],[% Facturado]]=Tabla2[[#This Row],[% Pagado]]</f>
        <v>1</v>
      </c>
      <c r="I464" s="1">
        <v>29600000</v>
      </c>
      <c r="J464">
        <v>29600000</v>
      </c>
      <c r="K464" s="2">
        <f>I464/C464</f>
        <v>0.98666666666666669</v>
      </c>
      <c r="L464" s="2">
        <f>J464/C464</f>
        <v>0.98666666666666669</v>
      </c>
      <c r="M464" s="7" t="s">
        <v>0</v>
      </c>
      <c r="N464"/>
      <c r="O464" t="s">
        <v>709</v>
      </c>
      <c r="P464" t="s">
        <v>2419</v>
      </c>
      <c r="Q464" t="s">
        <v>26</v>
      </c>
      <c r="R464" t="s">
        <v>27</v>
      </c>
      <c r="S464" s="15">
        <v>45533</v>
      </c>
      <c r="T464" s="15">
        <v>45538</v>
      </c>
      <c r="U464" s="15">
        <v>45657</v>
      </c>
      <c r="V464" t="s">
        <v>2420</v>
      </c>
      <c r="W464" t="s">
        <v>633</v>
      </c>
      <c r="X464" t="s">
        <v>633</v>
      </c>
    </row>
    <row r="465" spans="1:28">
      <c r="A465" t="s">
        <v>2421</v>
      </c>
      <c r="B465" t="s">
        <v>2422</v>
      </c>
      <c r="C465" s="1">
        <v>10733333</v>
      </c>
      <c r="D465" s="1">
        <v>7373333</v>
      </c>
      <c r="E465" s="1">
        <v>4573333</v>
      </c>
      <c r="F465" s="3">
        <v>0.68695651201728303</v>
      </c>
      <c r="G465" s="3">
        <v>0.42608693869835212</v>
      </c>
      <c r="H465" s="3" t="b">
        <f>Tabla2[[#This Row],[% Facturado]]=Tabla2[[#This Row],[% Pagado]]</f>
        <v>0</v>
      </c>
      <c r="I465" s="1">
        <v>7373333</v>
      </c>
      <c r="J465">
        <v>7373333</v>
      </c>
      <c r="K465" s="2">
        <f>I465/C465</f>
        <v>0.68695651201728303</v>
      </c>
      <c r="L465" s="2">
        <f>J465/C465</f>
        <v>0.68695651201728303</v>
      </c>
      <c r="M465" s="7" t="s">
        <v>1</v>
      </c>
      <c r="N465" s="51" t="s">
        <v>2423</v>
      </c>
      <c r="O465" t="s">
        <v>1489</v>
      </c>
      <c r="P465" t="s">
        <v>2424</v>
      </c>
      <c r="Q465" t="s">
        <v>26</v>
      </c>
      <c r="R465" t="s">
        <v>27</v>
      </c>
      <c r="S465" s="15">
        <v>45583</v>
      </c>
      <c r="T465" s="15">
        <v>45594</v>
      </c>
      <c r="U465" s="15">
        <v>45657</v>
      </c>
      <c r="V465" t="s">
        <v>180</v>
      </c>
      <c r="W465" t="s">
        <v>1273</v>
      </c>
      <c r="X465" t="s">
        <v>1273</v>
      </c>
      <c r="Y465" s="7">
        <v>2</v>
      </c>
      <c r="AB465" s="31" t="s">
        <v>175</v>
      </c>
    </row>
    <row r="466" spans="1:28">
      <c r="A466" t="s">
        <v>2425</v>
      </c>
      <c r="B466" t="s">
        <v>2426</v>
      </c>
      <c r="C466" s="1">
        <v>34200000</v>
      </c>
      <c r="D466" s="1">
        <v>30020000</v>
      </c>
      <c r="E466" s="1">
        <v>30020000</v>
      </c>
      <c r="F466" s="3">
        <v>0.87777777777777777</v>
      </c>
      <c r="G466" s="3">
        <v>0.87777777777777777</v>
      </c>
      <c r="H466" s="3" t="b">
        <f>Tabla2[[#This Row],[% Facturado]]=Tabla2[[#This Row],[% Pagado]]</f>
        <v>1</v>
      </c>
      <c r="I466" s="1">
        <v>30020000</v>
      </c>
      <c r="J466">
        <v>30020000</v>
      </c>
      <c r="K466" s="2">
        <f>I466/C466</f>
        <v>0.87777777777777777</v>
      </c>
      <c r="L466" s="2">
        <f>J466/C466</f>
        <v>0.87777777777777777</v>
      </c>
      <c r="M466" s="7" t="s">
        <v>0</v>
      </c>
      <c r="N466" t="s">
        <v>258</v>
      </c>
      <c r="O466" t="s">
        <v>2427</v>
      </c>
      <c r="P466" t="s">
        <v>2428</v>
      </c>
      <c r="Q466" t="s">
        <v>26</v>
      </c>
      <c r="R466" t="s">
        <v>27</v>
      </c>
      <c r="S466" s="15">
        <v>45359</v>
      </c>
      <c r="T466" s="15">
        <v>45364</v>
      </c>
      <c r="U466" s="15">
        <v>45485</v>
      </c>
      <c r="V466" t="s">
        <v>261</v>
      </c>
      <c r="W466" t="s">
        <v>29</v>
      </c>
      <c r="X466" t="s">
        <v>29</v>
      </c>
      <c r="AB466" s="26" t="s">
        <v>263</v>
      </c>
    </row>
    <row r="467" spans="1:28">
      <c r="A467" t="s">
        <v>2429</v>
      </c>
      <c r="B467" t="s">
        <v>2430</v>
      </c>
      <c r="C467" s="1">
        <v>16100000</v>
      </c>
      <c r="D467" s="1">
        <v>15960000</v>
      </c>
      <c r="E467" s="1">
        <v>15960000</v>
      </c>
      <c r="F467" s="3">
        <v>0.99130434782608701</v>
      </c>
      <c r="G467" s="3">
        <v>0.99130434782608701</v>
      </c>
      <c r="H467" s="3" t="b">
        <f>Tabla2[[#This Row],[% Facturado]]=Tabla2[[#This Row],[% Pagado]]</f>
        <v>1</v>
      </c>
      <c r="I467" s="1">
        <v>15960000</v>
      </c>
      <c r="J467">
        <v>15960000</v>
      </c>
      <c r="K467" s="2">
        <f>I467/C467</f>
        <v>0.99130434782608701</v>
      </c>
      <c r="L467" s="2">
        <f>J467/C467</f>
        <v>0.99130434782608701</v>
      </c>
      <c r="M467" s="7" t="s">
        <v>0</v>
      </c>
      <c r="N467" s="26" t="s">
        <v>2431</v>
      </c>
      <c r="O467" t="s">
        <v>2432</v>
      </c>
      <c r="P467" t="s">
        <v>2433</v>
      </c>
      <c r="Q467" t="s">
        <v>26</v>
      </c>
      <c r="R467" t="s">
        <v>27</v>
      </c>
      <c r="S467" s="15">
        <v>45576</v>
      </c>
      <c r="T467" s="15">
        <v>45581</v>
      </c>
      <c r="U467" s="15">
        <v>45657</v>
      </c>
      <c r="V467" t="s">
        <v>318</v>
      </c>
      <c r="W467" t="s">
        <v>48</v>
      </c>
      <c r="X467" t="s">
        <v>48</v>
      </c>
      <c r="AB467" s="26" t="s">
        <v>2431</v>
      </c>
    </row>
    <row r="468" spans="1:28">
      <c r="A468" t="s">
        <v>2434</v>
      </c>
      <c r="B468" t="s">
        <v>2435</v>
      </c>
      <c r="C468" s="1">
        <v>17400000</v>
      </c>
      <c r="D468" s="1">
        <v>11503333</v>
      </c>
      <c r="E468" s="1">
        <v>11503333</v>
      </c>
      <c r="F468" s="3">
        <v>0.66111109195402296</v>
      </c>
      <c r="G468" s="3">
        <v>0.66111109195402296</v>
      </c>
      <c r="H468" s="3" t="b">
        <f>Tabla2[[#This Row],[% Facturado]]=Tabla2[[#This Row],[% Pagado]]</f>
        <v>1</v>
      </c>
      <c r="I468" s="1">
        <v>11503333</v>
      </c>
      <c r="J468">
        <v>11503333</v>
      </c>
      <c r="K468" s="2">
        <f>I468/C468</f>
        <v>0.66111109195402296</v>
      </c>
      <c r="L468" s="2">
        <f>J468/C468</f>
        <v>0.66111109195402296</v>
      </c>
      <c r="M468" s="7" t="s">
        <v>0</v>
      </c>
      <c r="N468"/>
      <c r="O468" t="s">
        <v>696</v>
      </c>
      <c r="P468" t="s">
        <v>2436</v>
      </c>
      <c r="Q468" t="s">
        <v>26</v>
      </c>
      <c r="R468" t="s">
        <v>27</v>
      </c>
      <c r="S468" s="15">
        <v>45842</v>
      </c>
      <c r="T468" s="15">
        <v>45848</v>
      </c>
      <c r="U468" s="15">
        <v>46022</v>
      </c>
      <c r="V468" t="s">
        <v>102</v>
      </c>
      <c r="W468" t="s">
        <v>103</v>
      </c>
      <c r="X468" t="s">
        <v>104</v>
      </c>
    </row>
    <row r="469" spans="1:28">
      <c r="A469" t="s">
        <v>2437</v>
      </c>
      <c r="B469" t="s">
        <v>2438</v>
      </c>
      <c r="C469" s="1">
        <v>26066667</v>
      </c>
      <c r="D469" s="1">
        <v>25613334</v>
      </c>
      <c r="E469" s="1">
        <v>25613334</v>
      </c>
      <c r="F469" s="3">
        <v>0.98260870866229277</v>
      </c>
      <c r="G469" s="3">
        <v>0.98260870866229277</v>
      </c>
      <c r="H469" s="3" t="b">
        <f>Tabla2[[#This Row],[% Facturado]]=Tabla2[[#This Row],[% Pagado]]</f>
        <v>1</v>
      </c>
      <c r="I469" s="1">
        <v>25613334</v>
      </c>
      <c r="J469">
        <v>25613334</v>
      </c>
      <c r="K469" s="2">
        <f>I469/C469</f>
        <v>0.98260870866229277</v>
      </c>
      <c r="L469" s="2">
        <f>J469/C469</f>
        <v>0.98260870866229277</v>
      </c>
      <c r="M469" s="7" t="s">
        <v>0</v>
      </c>
      <c r="N469"/>
      <c r="O469" t="s">
        <v>172</v>
      </c>
      <c r="P469" t="s">
        <v>932</v>
      </c>
      <c r="Q469" t="s">
        <v>26</v>
      </c>
      <c r="R469" t="s">
        <v>27</v>
      </c>
      <c r="S469" s="15">
        <v>45583</v>
      </c>
      <c r="T469" s="15">
        <v>45589</v>
      </c>
      <c r="U469" s="15">
        <v>45657</v>
      </c>
      <c r="V469" t="s">
        <v>2439</v>
      </c>
      <c r="W469" t="s">
        <v>104</v>
      </c>
      <c r="X469" t="s">
        <v>104</v>
      </c>
      <c r="AB469" s="31" t="s">
        <v>2440</v>
      </c>
    </row>
    <row r="470" spans="1:28">
      <c r="A470" t="s">
        <v>2441</v>
      </c>
      <c r="B470" t="s">
        <v>2442</v>
      </c>
      <c r="C470" s="1">
        <v>9200000</v>
      </c>
      <c r="D470" s="1">
        <v>9120000</v>
      </c>
      <c r="E470" s="1">
        <v>5040000</v>
      </c>
      <c r="F470" s="3">
        <v>0.99130434782608701</v>
      </c>
      <c r="G470" s="3">
        <v>0.54782608695652169</v>
      </c>
      <c r="H470" s="3" t="b">
        <f>Tabla2[[#This Row],[% Facturado]]=Tabla2[[#This Row],[% Pagado]]</f>
        <v>0</v>
      </c>
      <c r="I470" s="1">
        <v>9120000</v>
      </c>
      <c r="J470">
        <v>9120000</v>
      </c>
      <c r="K470" s="2">
        <f>I470/C470</f>
        <v>0.99130434782608701</v>
      </c>
      <c r="L470" s="2">
        <f>J470/C470</f>
        <v>0.99130434782608701</v>
      </c>
      <c r="M470" s="7" t="s">
        <v>1</v>
      </c>
      <c r="N470" s="6" t="s">
        <v>248</v>
      </c>
      <c r="O470" t="s">
        <v>208</v>
      </c>
      <c r="P470" t="s">
        <v>2443</v>
      </c>
      <c r="Q470" t="s">
        <v>26</v>
      </c>
      <c r="R470" t="s">
        <v>27</v>
      </c>
      <c r="S470" s="15">
        <v>45566</v>
      </c>
      <c r="T470" s="15">
        <v>45575</v>
      </c>
      <c r="U470" s="15">
        <v>45657</v>
      </c>
      <c r="V470" t="s">
        <v>131</v>
      </c>
      <c r="W470" t="s">
        <v>210</v>
      </c>
      <c r="X470" t="s">
        <v>210</v>
      </c>
      <c r="Y470" s="7" t="s">
        <v>1936</v>
      </c>
      <c r="AB470" s="26" t="s">
        <v>1950</v>
      </c>
    </row>
    <row r="471" spans="1:28">
      <c r="A471" t="s">
        <v>2444</v>
      </c>
      <c r="B471" t="s">
        <v>2445</v>
      </c>
      <c r="C471" s="1">
        <v>9583333</v>
      </c>
      <c r="D471" s="1">
        <v>9500000</v>
      </c>
      <c r="E471" s="1">
        <v>9500000</v>
      </c>
      <c r="F471" s="3">
        <v>0.99130438230623941</v>
      </c>
      <c r="G471" s="3">
        <v>0.99130438230623941</v>
      </c>
      <c r="H471" s="3" t="b">
        <f>Tabla2[[#This Row],[% Facturado]]=Tabla2[[#This Row],[% Pagado]]</f>
        <v>1</v>
      </c>
      <c r="I471" s="1">
        <v>9500000</v>
      </c>
      <c r="J471">
        <v>9500000</v>
      </c>
      <c r="K471" s="2">
        <f>I471/C471</f>
        <v>0.99130438230623941</v>
      </c>
      <c r="L471" s="2">
        <f>J471/C471</f>
        <v>0.99130438230623941</v>
      </c>
      <c r="M471" s="7" t="s">
        <v>0</v>
      </c>
      <c r="N471" t="s">
        <v>258</v>
      </c>
      <c r="O471" t="s">
        <v>267</v>
      </c>
      <c r="P471" t="s">
        <v>2446</v>
      </c>
      <c r="Q471" t="s">
        <v>26</v>
      </c>
      <c r="R471" t="s">
        <v>27</v>
      </c>
      <c r="S471" s="15">
        <v>45593</v>
      </c>
      <c r="T471" s="15">
        <v>45595</v>
      </c>
      <c r="U471" s="15">
        <v>45657</v>
      </c>
      <c r="V471" t="s">
        <v>261</v>
      </c>
      <c r="W471" t="s">
        <v>270</v>
      </c>
      <c r="X471" t="s">
        <v>270</v>
      </c>
      <c r="AB471" s="26" t="s">
        <v>263</v>
      </c>
    </row>
    <row r="472" spans="1:28">
      <c r="A472" t="s">
        <v>2447</v>
      </c>
      <c r="B472" t="s">
        <v>2448</v>
      </c>
      <c r="C472" s="1">
        <v>16350000</v>
      </c>
      <c r="D472" s="1">
        <v>15441666</v>
      </c>
      <c r="E472" s="1">
        <v>15441666</v>
      </c>
      <c r="F472" s="3">
        <v>0.94444440366972482</v>
      </c>
      <c r="G472" s="3">
        <v>0.94444440366972482</v>
      </c>
      <c r="H472" s="3" t="b">
        <f>Tabla2[[#This Row],[% Facturado]]=Tabla2[[#This Row],[% Pagado]]</f>
        <v>1</v>
      </c>
      <c r="I472" s="1">
        <v>15441666</v>
      </c>
      <c r="J472">
        <v>15441666</v>
      </c>
      <c r="K472" s="2">
        <f>I472/C472</f>
        <v>0.94444440366972482</v>
      </c>
      <c r="L472" s="2">
        <f>J472/C472</f>
        <v>0.94444440366972482</v>
      </c>
      <c r="M472" s="7" t="s">
        <v>0</v>
      </c>
      <c r="N472" s="26" t="s">
        <v>1596</v>
      </c>
      <c r="O472" t="s">
        <v>2449</v>
      </c>
      <c r="P472" t="s">
        <v>2450</v>
      </c>
      <c r="Q472" t="s">
        <v>26</v>
      </c>
      <c r="R472" t="s">
        <v>27</v>
      </c>
      <c r="S472" s="15">
        <v>45365</v>
      </c>
      <c r="T472" s="15">
        <v>45369</v>
      </c>
      <c r="U472" s="15">
        <v>45490</v>
      </c>
      <c r="V472" t="s">
        <v>2451</v>
      </c>
      <c r="W472" t="s">
        <v>2051</v>
      </c>
      <c r="X472" t="s">
        <v>2051</v>
      </c>
      <c r="AB472" s="26" t="s">
        <v>1596</v>
      </c>
    </row>
    <row r="473" spans="1:28">
      <c r="A473" t="s">
        <v>2452</v>
      </c>
      <c r="B473" t="s">
        <v>2453</v>
      </c>
      <c r="C473" s="1">
        <v>22800000</v>
      </c>
      <c r="D473" s="1">
        <v>22230000</v>
      </c>
      <c r="E473" s="1">
        <v>22230000</v>
      </c>
      <c r="F473" s="3">
        <v>0.97499999999999998</v>
      </c>
      <c r="G473" s="3">
        <v>0.97499999999999998</v>
      </c>
      <c r="H473" s="3" t="b">
        <f>Tabla2[[#This Row],[% Facturado]]=Tabla2[[#This Row],[% Pagado]]</f>
        <v>1</v>
      </c>
      <c r="I473" s="1">
        <v>22230000</v>
      </c>
      <c r="J473">
        <v>22230000</v>
      </c>
      <c r="K473" s="2">
        <f>I473/C473</f>
        <v>0.97499999999999998</v>
      </c>
      <c r="L473" s="2">
        <f>J473/C473</f>
        <v>0.97499999999999998</v>
      </c>
      <c r="M473" s="7" t="s">
        <v>0</v>
      </c>
      <c r="N473"/>
      <c r="O473" t="s">
        <v>2454</v>
      </c>
      <c r="P473" t="s">
        <v>2455</v>
      </c>
      <c r="Q473" t="s">
        <v>26</v>
      </c>
      <c r="R473" t="s">
        <v>27</v>
      </c>
      <c r="S473" s="15">
        <v>45383</v>
      </c>
      <c r="T473" s="15">
        <v>45385</v>
      </c>
      <c r="U473" s="15">
        <v>45506</v>
      </c>
      <c r="V473" t="s">
        <v>588</v>
      </c>
      <c r="W473" t="s">
        <v>233</v>
      </c>
      <c r="X473" t="s">
        <v>233</v>
      </c>
      <c r="AB473" s="26" t="s">
        <v>688</v>
      </c>
    </row>
    <row r="474" spans="1:28">
      <c r="A474" t="s">
        <v>2456</v>
      </c>
      <c r="B474" t="s">
        <v>2457</v>
      </c>
      <c r="C474" s="1">
        <v>9200000</v>
      </c>
      <c r="D474" s="1">
        <v>9120000</v>
      </c>
      <c r="E474" s="1">
        <v>5040000</v>
      </c>
      <c r="F474" s="3">
        <v>0.99130434782608701</v>
      </c>
      <c r="G474" s="3">
        <v>0.54782608695652169</v>
      </c>
      <c r="H474" s="3" t="b">
        <f>Tabla2[[#This Row],[% Facturado]]=Tabla2[[#This Row],[% Pagado]]</f>
        <v>0</v>
      </c>
      <c r="I474" s="1">
        <v>9120000</v>
      </c>
      <c r="J474">
        <v>9120000</v>
      </c>
      <c r="K474" s="2">
        <f>I474/C474</f>
        <v>0.99130434782608701</v>
      </c>
      <c r="L474" s="2">
        <f>J474/C474</f>
        <v>0.99130434782608701</v>
      </c>
      <c r="M474" s="7" t="s">
        <v>1</v>
      </c>
      <c r="N474" s="6" t="s">
        <v>248</v>
      </c>
      <c r="O474" t="s">
        <v>208</v>
      </c>
      <c r="P474" t="s">
        <v>2458</v>
      </c>
      <c r="Q474" t="s">
        <v>26</v>
      </c>
      <c r="R474" t="s">
        <v>27</v>
      </c>
      <c r="S474" s="15">
        <v>45568</v>
      </c>
      <c r="T474" s="15">
        <v>45575</v>
      </c>
      <c r="U474" s="15">
        <v>45657</v>
      </c>
      <c r="V474" t="s">
        <v>131</v>
      </c>
      <c r="W474" t="s">
        <v>210</v>
      </c>
      <c r="X474" t="s">
        <v>210</v>
      </c>
      <c r="Y474" s="7" t="s">
        <v>1936</v>
      </c>
      <c r="AB474" s="26" t="s">
        <v>1849</v>
      </c>
    </row>
    <row r="475" spans="1:28">
      <c r="A475" t="s">
        <v>2459</v>
      </c>
      <c r="B475" t="s">
        <v>2460</v>
      </c>
      <c r="C475" s="1">
        <v>22800000</v>
      </c>
      <c r="D475" s="1">
        <v>21090000</v>
      </c>
      <c r="E475" s="1">
        <v>17100000</v>
      </c>
      <c r="F475" s="3">
        <v>0.92500000000000004</v>
      </c>
      <c r="G475" s="3">
        <v>0.75</v>
      </c>
      <c r="H475" s="3" t="b">
        <f>Tabla2[[#This Row],[% Facturado]]=Tabla2[[#This Row],[% Pagado]]</f>
        <v>0</v>
      </c>
      <c r="I475" s="1">
        <v>21090000</v>
      </c>
      <c r="J475">
        <v>21090000</v>
      </c>
      <c r="K475" s="2">
        <f>I475/C475</f>
        <v>0.92500000000000004</v>
      </c>
      <c r="L475" s="2">
        <f>J475/C475</f>
        <v>0.92500000000000004</v>
      </c>
      <c r="M475" s="7" t="s">
        <v>1</v>
      </c>
      <c r="N475" s="6" t="s">
        <v>248</v>
      </c>
      <c r="O475" t="s">
        <v>2461</v>
      </c>
      <c r="P475" t="s">
        <v>2462</v>
      </c>
      <c r="Q475" t="s">
        <v>26</v>
      </c>
      <c r="R475" t="s">
        <v>27</v>
      </c>
      <c r="S475" s="15">
        <v>45568</v>
      </c>
      <c r="T475" s="15">
        <v>45575</v>
      </c>
      <c r="U475" s="15">
        <v>45657</v>
      </c>
      <c r="V475" t="s">
        <v>131</v>
      </c>
      <c r="W475" t="s">
        <v>687</v>
      </c>
      <c r="X475" t="s">
        <v>687</v>
      </c>
      <c r="Y475" s="7">
        <v>1</v>
      </c>
      <c r="AB475" s="26" t="s">
        <v>1252</v>
      </c>
    </row>
    <row r="476" spans="1:28">
      <c r="A476" t="s">
        <v>2463</v>
      </c>
      <c r="B476" t="s">
        <v>2464</v>
      </c>
      <c r="C476" s="1">
        <v>40800000</v>
      </c>
      <c r="D476" s="1">
        <v>40346666</v>
      </c>
      <c r="E476" s="1">
        <v>40346666</v>
      </c>
      <c r="F476" s="3">
        <v>0.98888887254901958</v>
      </c>
      <c r="G476" s="3">
        <v>0.98888887254901958</v>
      </c>
      <c r="H476" s="3" t="b">
        <f>Tabla2[[#This Row],[% Facturado]]=Tabla2[[#This Row],[% Pagado]]</f>
        <v>1</v>
      </c>
      <c r="I476" s="1">
        <v>40346666</v>
      </c>
      <c r="J476">
        <v>40346666</v>
      </c>
      <c r="K476" s="2">
        <f>I476/C476</f>
        <v>0.98888887254901958</v>
      </c>
      <c r="L476" s="2">
        <f>J476/C476</f>
        <v>0.98888887254901958</v>
      </c>
      <c r="M476" s="7" t="s">
        <v>0</v>
      </c>
      <c r="N476"/>
      <c r="O476" t="s">
        <v>2465</v>
      </c>
      <c r="P476" t="s">
        <v>2466</v>
      </c>
      <c r="Q476" t="s">
        <v>26</v>
      </c>
      <c r="R476" t="s">
        <v>27</v>
      </c>
      <c r="S476" s="15">
        <v>45828</v>
      </c>
      <c r="T476" s="15">
        <v>45841</v>
      </c>
      <c r="U476" s="15">
        <v>46022</v>
      </c>
      <c r="V476" t="s">
        <v>2467</v>
      </c>
      <c r="W476" t="s">
        <v>126</v>
      </c>
      <c r="X476" t="s">
        <v>126</v>
      </c>
    </row>
    <row r="477" spans="1:28">
      <c r="A477" t="s">
        <v>2468</v>
      </c>
      <c r="B477" t="s">
        <v>2469</v>
      </c>
      <c r="C477" s="1">
        <v>81066667</v>
      </c>
      <c r="D477" s="1">
        <v>81066666</v>
      </c>
      <c r="E477" s="1">
        <v>77333333</v>
      </c>
      <c r="F477" s="3">
        <v>0.99999998766447373</v>
      </c>
      <c r="G477" s="3">
        <v>0.95394736038672956</v>
      </c>
      <c r="H477" s="3" t="b">
        <f>Tabla2[[#This Row],[% Facturado]]=Tabla2[[#This Row],[% Pagado]]</f>
        <v>0</v>
      </c>
      <c r="I477" s="1">
        <v>81066666</v>
      </c>
      <c r="J477">
        <v>81066666</v>
      </c>
      <c r="K477" s="2">
        <f>I477/C477</f>
        <v>0.99999998766447373</v>
      </c>
      <c r="L477" s="2">
        <f>J477/C477</f>
        <v>0.99999998766447373</v>
      </c>
      <c r="M477" s="7" t="s">
        <v>1</v>
      </c>
      <c r="N477" s="6" t="s">
        <v>248</v>
      </c>
      <c r="O477" t="s">
        <v>2470</v>
      </c>
      <c r="P477" t="s">
        <v>1735</v>
      </c>
      <c r="Q477" t="s">
        <v>26</v>
      </c>
      <c r="R477" t="s">
        <v>27</v>
      </c>
      <c r="S477" s="15">
        <v>45727</v>
      </c>
      <c r="T477" s="15">
        <v>45733</v>
      </c>
      <c r="U477" s="15">
        <v>45977</v>
      </c>
      <c r="V477" t="s">
        <v>2471</v>
      </c>
      <c r="W477" t="s">
        <v>36</v>
      </c>
      <c r="X477" t="s">
        <v>1442</v>
      </c>
      <c r="Y477" s="7">
        <v>1</v>
      </c>
    </row>
    <row r="478" spans="1:28">
      <c r="A478" t="s">
        <v>2472</v>
      </c>
      <c r="B478" t="s">
        <v>2473</v>
      </c>
      <c r="C478" s="1">
        <v>23200000</v>
      </c>
      <c r="D478" s="1">
        <v>21750000</v>
      </c>
      <c r="E478" s="1">
        <v>18850000</v>
      </c>
      <c r="F478" s="3">
        <v>0.9375</v>
      </c>
      <c r="G478" s="3">
        <v>0.8125</v>
      </c>
      <c r="H478" s="3" t="b">
        <f>Tabla2[[#This Row],[% Facturado]]=Tabla2[[#This Row],[% Pagado]]</f>
        <v>0</v>
      </c>
      <c r="I478" s="1">
        <v>21750000</v>
      </c>
      <c r="J478">
        <v>21750000</v>
      </c>
      <c r="K478" s="2">
        <f>I478/C478</f>
        <v>0.9375</v>
      </c>
      <c r="L478" s="2">
        <f>J478/C478</f>
        <v>0.9375</v>
      </c>
      <c r="M478" s="7" t="s">
        <v>1</v>
      </c>
      <c r="N478" s="6" t="s">
        <v>248</v>
      </c>
      <c r="O478" t="s">
        <v>456</v>
      </c>
      <c r="P478" t="s">
        <v>2474</v>
      </c>
      <c r="Q478" t="s">
        <v>26</v>
      </c>
      <c r="R478" t="s">
        <v>27</v>
      </c>
      <c r="S478" s="15">
        <v>45818</v>
      </c>
      <c r="T478" s="15">
        <v>45824</v>
      </c>
      <c r="U478" s="15">
        <v>46022</v>
      </c>
      <c r="V478" t="s">
        <v>458</v>
      </c>
      <c r="W478" t="s">
        <v>126</v>
      </c>
      <c r="X478" t="s">
        <v>459</v>
      </c>
      <c r="Y478" s="7">
        <v>6</v>
      </c>
      <c r="Z478" s="7">
        <v>2026</v>
      </c>
      <c r="AB478" s="39" t="s">
        <v>2475</v>
      </c>
    </row>
    <row r="479" spans="1:28">
      <c r="A479" t="s">
        <v>2476</v>
      </c>
      <c r="B479" t="s">
        <v>2477</v>
      </c>
      <c r="C479" s="1">
        <v>9200000</v>
      </c>
      <c r="D479" s="1">
        <v>8880000</v>
      </c>
      <c r="E479" s="1">
        <v>4800000</v>
      </c>
      <c r="F479" s="3">
        <v>0.9652173913043478</v>
      </c>
      <c r="G479" s="3">
        <v>0.52173913043478259</v>
      </c>
      <c r="H479" s="3" t="b">
        <f>Tabla2[[#This Row],[% Facturado]]=Tabla2[[#This Row],[% Pagado]]</f>
        <v>0</v>
      </c>
      <c r="I479" s="1">
        <v>8880000</v>
      </c>
      <c r="J479">
        <v>8880000</v>
      </c>
      <c r="K479" s="2">
        <f>I479/C479</f>
        <v>0.9652173913043478</v>
      </c>
      <c r="L479" s="2">
        <f>J479/C479</f>
        <v>0.9652173913043478</v>
      </c>
      <c r="M479" s="7" t="s">
        <v>1</v>
      </c>
      <c r="N479" s="6" t="s">
        <v>248</v>
      </c>
      <c r="O479" t="s">
        <v>208</v>
      </c>
      <c r="P479" t="s">
        <v>1958</v>
      </c>
      <c r="Q479" t="s">
        <v>26</v>
      </c>
      <c r="R479" t="s">
        <v>27</v>
      </c>
      <c r="S479" s="15">
        <v>45566</v>
      </c>
      <c r="T479" s="15">
        <v>45575</v>
      </c>
      <c r="U479" s="15">
        <v>45657</v>
      </c>
      <c r="V479" t="s">
        <v>131</v>
      </c>
      <c r="W479" t="s">
        <v>210</v>
      </c>
      <c r="X479" t="s">
        <v>210</v>
      </c>
      <c r="Y479" s="7" t="s">
        <v>2478</v>
      </c>
      <c r="AB479" s="26" t="s">
        <v>213</v>
      </c>
    </row>
    <row r="480" spans="1:28">
      <c r="A480" t="s">
        <v>2479</v>
      </c>
      <c r="B480" t="s">
        <v>2480</v>
      </c>
      <c r="C480" s="1">
        <v>23200000</v>
      </c>
      <c r="D480" s="1">
        <v>22620000</v>
      </c>
      <c r="E480" s="1">
        <v>19720000</v>
      </c>
      <c r="F480" s="3">
        <v>0.97499999999999998</v>
      </c>
      <c r="G480" s="3">
        <v>0.85</v>
      </c>
      <c r="H480" s="3" t="b">
        <f>Tabla2[[#This Row],[% Facturado]]=Tabla2[[#This Row],[% Pagado]]</f>
        <v>0</v>
      </c>
      <c r="I480" s="1">
        <v>22620000</v>
      </c>
      <c r="J480">
        <v>22620000</v>
      </c>
      <c r="K480" s="2">
        <f>I480/C480</f>
        <v>0.97499999999999998</v>
      </c>
      <c r="L480" s="2">
        <f>J480/C480</f>
        <v>0.97499999999999998</v>
      </c>
      <c r="M480" s="7" t="s">
        <v>1</v>
      </c>
      <c r="N480" s="6" t="s">
        <v>248</v>
      </c>
      <c r="O480" t="s">
        <v>714</v>
      </c>
      <c r="P480" t="s">
        <v>2481</v>
      </c>
      <c r="Q480" t="s">
        <v>26</v>
      </c>
      <c r="R480" t="s">
        <v>27</v>
      </c>
      <c r="S480" s="15">
        <v>45772</v>
      </c>
      <c r="T480" s="15">
        <v>45784</v>
      </c>
      <c r="U480" s="15">
        <v>46022</v>
      </c>
      <c r="V480" t="s">
        <v>251</v>
      </c>
      <c r="W480" t="s">
        <v>252</v>
      </c>
      <c r="X480" t="s">
        <v>56</v>
      </c>
      <c r="Y480" s="7">
        <v>6</v>
      </c>
    </row>
    <row r="481" spans="1:28">
      <c r="A481" t="s">
        <v>2482</v>
      </c>
      <c r="B481" t="s">
        <v>2483</v>
      </c>
      <c r="C481" s="1">
        <v>24000000</v>
      </c>
      <c r="D481" s="1">
        <v>20960000</v>
      </c>
      <c r="E481" s="1">
        <v>20960000</v>
      </c>
      <c r="F481" s="3">
        <v>0.87333333333333329</v>
      </c>
      <c r="G481" s="3">
        <v>0.87333333333333329</v>
      </c>
      <c r="H481" s="3" t="b">
        <f>Tabla2[[#This Row],[% Facturado]]=Tabla2[[#This Row],[% Pagado]]</f>
        <v>1</v>
      </c>
      <c r="I481" s="1">
        <v>20960000</v>
      </c>
      <c r="J481">
        <v>20960000</v>
      </c>
      <c r="K481" s="2">
        <f>I481/C481</f>
        <v>0.87333333333333329</v>
      </c>
      <c r="L481" s="2">
        <f>J481/C481</f>
        <v>0.87333333333333329</v>
      </c>
      <c r="M481" s="7" t="s">
        <v>0</v>
      </c>
      <c r="N481"/>
      <c r="O481" t="s">
        <v>2484</v>
      </c>
      <c r="P481" t="s">
        <v>2485</v>
      </c>
      <c r="Q481" t="s">
        <v>26</v>
      </c>
      <c r="R481" t="s">
        <v>27</v>
      </c>
      <c r="S481" s="15">
        <v>45884</v>
      </c>
      <c r="T481" s="15">
        <v>45889</v>
      </c>
      <c r="U481" s="15">
        <v>46022</v>
      </c>
      <c r="V481" t="s">
        <v>323</v>
      </c>
      <c r="W481" t="s">
        <v>118</v>
      </c>
      <c r="X481" t="s">
        <v>574</v>
      </c>
    </row>
    <row r="482" spans="1:28">
      <c r="A482" t="s">
        <v>2486</v>
      </c>
      <c r="B482" t="s">
        <v>2487</v>
      </c>
      <c r="C482" s="1">
        <v>10445833</v>
      </c>
      <c r="D482" s="1">
        <v>10355000</v>
      </c>
      <c r="E482" s="1">
        <v>10355000</v>
      </c>
      <c r="F482" s="3">
        <v>0.9913043794592542</v>
      </c>
      <c r="G482" s="3">
        <v>0.9913043794592542</v>
      </c>
      <c r="H482" s="3" t="b">
        <f>Tabla2[[#This Row],[% Facturado]]=Tabla2[[#This Row],[% Pagado]]</f>
        <v>1</v>
      </c>
      <c r="I482" s="1">
        <v>10355000</v>
      </c>
      <c r="J482">
        <v>10355000</v>
      </c>
      <c r="K482" s="2">
        <f>I482/C482</f>
        <v>0.9913043794592542</v>
      </c>
      <c r="L482" s="2">
        <f>J482/C482</f>
        <v>0.9913043794592542</v>
      </c>
      <c r="M482" s="7" t="s">
        <v>0</v>
      </c>
      <c r="N482" t="s">
        <v>1608</v>
      </c>
      <c r="O482" t="s">
        <v>2246</v>
      </c>
      <c r="P482" t="s">
        <v>274</v>
      </c>
      <c r="Q482" t="s">
        <v>26</v>
      </c>
      <c r="R482" t="s">
        <v>27</v>
      </c>
      <c r="S482" s="15">
        <v>45589</v>
      </c>
      <c r="T482" s="15">
        <v>45593</v>
      </c>
      <c r="U482" s="15">
        <v>45657</v>
      </c>
      <c r="V482" t="s">
        <v>1043</v>
      </c>
      <c r="W482" t="s">
        <v>262</v>
      </c>
      <c r="X482" t="s">
        <v>262</v>
      </c>
      <c r="AB482" s="38" t="s">
        <v>559</v>
      </c>
    </row>
    <row r="483" spans="1:28">
      <c r="A483" t="s">
        <v>2488</v>
      </c>
      <c r="B483" t="s">
        <v>2489</v>
      </c>
      <c r="C483" s="1">
        <v>13300000</v>
      </c>
      <c r="D483" s="1">
        <v>12540000</v>
      </c>
      <c r="E483" s="1">
        <v>12540000</v>
      </c>
      <c r="F483" s="3">
        <v>0.94285714285714284</v>
      </c>
      <c r="G483" s="3">
        <v>0.94285714285714284</v>
      </c>
      <c r="H483" s="3" t="b">
        <f>Tabla2[[#This Row],[% Facturado]]=Tabla2[[#This Row],[% Pagado]]</f>
        <v>1</v>
      </c>
      <c r="I483" s="1">
        <v>12540000</v>
      </c>
      <c r="J483">
        <v>12540000</v>
      </c>
      <c r="K483" s="2">
        <f>I483/C483</f>
        <v>0.94285714285714284</v>
      </c>
      <c r="L483" s="2">
        <f>J483/C483</f>
        <v>0.94285714285714284</v>
      </c>
      <c r="M483" s="7" t="s">
        <v>0</v>
      </c>
      <c r="N483" t="s">
        <v>2381</v>
      </c>
      <c r="O483" t="s">
        <v>2490</v>
      </c>
      <c r="P483" t="s">
        <v>2491</v>
      </c>
      <c r="Q483" t="s">
        <v>26</v>
      </c>
      <c r="R483" t="s">
        <v>27</v>
      </c>
      <c r="S483" s="15">
        <v>45616</v>
      </c>
      <c r="T483" s="15">
        <v>45621</v>
      </c>
      <c r="U483" s="15">
        <v>45657</v>
      </c>
      <c r="V483" t="s">
        <v>2492</v>
      </c>
      <c r="W483" t="s">
        <v>210</v>
      </c>
      <c r="X483" t="s">
        <v>210</v>
      </c>
    </row>
    <row r="484" spans="1:28">
      <c r="A484" t="s">
        <v>2493</v>
      </c>
      <c r="B484" t="s">
        <v>2494</v>
      </c>
      <c r="C484" s="1">
        <v>55733333</v>
      </c>
      <c r="D484" s="1">
        <v>52066667</v>
      </c>
      <c r="E484" s="1">
        <v>46566667</v>
      </c>
      <c r="F484" s="3">
        <v>0.9342105378840343</v>
      </c>
      <c r="G484" s="3">
        <v>0.83552632676750194</v>
      </c>
      <c r="H484" s="3" t="b">
        <f>Tabla2[[#This Row],[% Facturado]]=Tabla2[[#This Row],[% Pagado]]</f>
        <v>0</v>
      </c>
      <c r="I484" s="1">
        <v>52066667</v>
      </c>
      <c r="J484">
        <v>52066667</v>
      </c>
      <c r="K484" s="2">
        <f>I484/C484</f>
        <v>0.9342105378840343</v>
      </c>
      <c r="L484" s="2">
        <f>J484/C484</f>
        <v>0.9342105378840343</v>
      </c>
      <c r="M484" s="7" t="s">
        <v>1</v>
      </c>
      <c r="N484" s="6" t="s">
        <v>248</v>
      </c>
      <c r="O484" t="s">
        <v>2495</v>
      </c>
      <c r="P484" t="s">
        <v>2496</v>
      </c>
      <c r="Q484" t="s">
        <v>26</v>
      </c>
      <c r="R484" t="s">
        <v>27</v>
      </c>
      <c r="S484" s="15">
        <v>45727</v>
      </c>
      <c r="T484" s="15">
        <v>45733</v>
      </c>
      <c r="U484" s="15">
        <v>45977</v>
      </c>
      <c r="V484" t="s">
        <v>42</v>
      </c>
      <c r="W484" t="s">
        <v>36</v>
      </c>
      <c r="X484" t="s">
        <v>450</v>
      </c>
      <c r="Y484" s="7">
        <v>10</v>
      </c>
      <c r="AA484" s="25">
        <v>46157</v>
      </c>
      <c r="AB484" s="26" t="s">
        <v>2497</v>
      </c>
    </row>
    <row r="485" spans="1:28">
      <c r="A485" t="s">
        <v>2498</v>
      </c>
      <c r="B485" t="s">
        <v>2499</v>
      </c>
      <c r="C485" s="1">
        <v>48000000</v>
      </c>
      <c r="D485" s="1">
        <v>37800000</v>
      </c>
      <c r="E485" s="1">
        <v>37800000</v>
      </c>
      <c r="F485" s="3">
        <v>0.78749999999999998</v>
      </c>
      <c r="G485" s="3">
        <v>0.78749999999999998</v>
      </c>
      <c r="H485" s="3" t="b">
        <f>Tabla2[[#This Row],[% Facturado]]=Tabla2[[#This Row],[% Pagado]]</f>
        <v>1</v>
      </c>
      <c r="I485" s="1">
        <v>37800000</v>
      </c>
      <c r="J485">
        <v>37800000</v>
      </c>
      <c r="K485" s="2">
        <f>I485/C485</f>
        <v>0.78749999999999998</v>
      </c>
      <c r="L485" s="2">
        <f>J485/C485</f>
        <v>0.78749999999999998</v>
      </c>
      <c r="M485" s="7" t="s">
        <v>0</v>
      </c>
      <c r="N485"/>
      <c r="O485" t="s">
        <v>2500</v>
      </c>
      <c r="P485" t="s">
        <v>2501</v>
      </c>
      <c r="Q485" t="s">
        <v>26</v>
      </c>
      <c r="R485" t="s">
        <v>27</v>
      </c>
      <c r="S485" s="15">
        <v>45796</v>
      </c>
      <c r="T485" s="15">
        <v>45799</v>
      </c>
      <c r="U485" s="15">
        <v>46022</v>
      </c>
      <c r="V485" t="s">
        <v>1349</v>
      </c>
      <c r="W485" t="s">
        <v>118</v>
      </c>
      <c r="X485" t="s">
        <v>1350</v>
      </c>
    </row>
    <row r="486" spans="1:28">
      <c r="A486" t="s">
        <v>2502</v>
      </c>
      <c r="B486" t="s">
        <v>2503</v>
      </c>
      <c r="C486" s="1">
        <v>35833334</v>
      </c>
      <c r="D486" s="1">
        <v>35833333</v>
      </c>
      <c r="E486" s="1">
        <v>31533333</v>
      </c>
      <c r="F486" s="3">
        <v>0.99999997209302383</v>
      </c>
      <c r="G486" s="3">
        <v>0.87999997432558186</v>
      </c>
      <c r="H486" s="3" t="b">
        <f>Tabla2[[#This Row],[% Facturado]]=Tabla2[[#This Row],[% Pagado]]</f>
        <v>0</v>
      </c>
      <c r="I486" s="1">
        <v>35833333</v>
      </c>
      <c r="J486">
        <v>35833333</v>
      </c>
      <c r="K486" s="2">
        <f>I486/C486</f>
        <v>0.99999997209302383</v>
      </c>
      <c r="L486" s="2">
        <f>J486/C486</f>
        <v>0.99999997209302383</v>
      </c>
      <c r="M486" s="7" t="s">
        <v>1</v>
      </c>
      <c r="N486" s="6" t="s">
        <v>248</v>
      </c>
      <c r="O486" t="s">
        <v>427</v>
      </c>
      <c r="P486" t="s">
        <v>2504</v>
      </c>
      <c r="Q486" t="s">
        <v>26</v>
      </c>
      <c r="R486" t="s">
        <v>27</v>
      </c>
      <c r="S486" s="15">
        <v>45761</v>
      </c>
      <c r="T486" s="15">
        <v>45768</v>
      </c>
      <c r="U486" s="15">
        <v>46011</v>
      </c>
      <c r="V486" t="s">
        <v>275</v>
      </c>
      <c r="W486" t="s">
        <v>238</v>
      </c>
      <c r="X486" t="s">
        <v>276</v>
      </c>
      <c r="Y486" s="7">
        <v>9</v>
      </c>
      <c r="AA486" s="25">
        <v>46084</v>
      </c>
      <c r="AB486" s="26" t="s">
        <v>198</v>
      </c>
    </row>
    <row r="487" spans="1:28">
      <c r="A487" t="s">
        <v>2505</v>
      </c>
      <c r="B487" t="s">
        <v>2506</v>
      </c>
      <c r="C487" s="1">
        <v>14400000</v>
      </c>
      <c r="D487" s="1">
        <v>14208000</v>
      </c>
      <c r="E487" s="1">
        <v>14208000</v>
      </c>
      <c r="F487" s="3">
        <v>0.98666666666666669</v>
      </c>
      <c r="G487" s="3">
        <v>0.98666666666666669</v>
      </c>
      <c r="H487" s="3" t="b">
        <f>Tabla2[[#This Row],[% Facturado]]=Tabla2[[#This Row],[% Pagado]]</f>
        <v>1</v>
      </c>
      <c r="I487" s="1">
        <v>14208000</v>
      </c>
      <c r="J487">
        <v>14208000</v>
      </c>
      <c r="K487" s="2">
        <f>I487/C487</f>
        <v>0.98666666666666669</v>
      </c>
      <c r="L487" s="2">
        <f>J487/C487</f>
        <v>0.98666666666666669</v>
      </c>
      <c r="M487" s="7" t="s">
        <v>0</v>
      </c>
      <c r="N487" s="26" t="s">
        <v>2507</v>
      </c>
      <c r="O487" t="s">
        <v>515</v>
      </c>
      <c r="P487" t="s">
        <v>1586</v>
      </c>
      <c r="Q487" t="s">
        <v>26</v>
      </c>
      <c r="R487" t="s">
        <v>27</v>
      </c>
      <c r="S487" s="15">
        <v>45534</v>
      </c>
      <c r="T487" s="15">
        <v>45538</v>
      </c>
      <c r="U487" s="15">
        <v>45657</v>
      </c>
      <c r="V487" t="s">
        <v>2508</v>
      </c>
      <c r="W487" t="s">
        <v>62</v>
      </c>
      <c r="X487" t="s">
        <v>62</v>
      </c>
      <c r="AB487" s="26" t="s">
        <v>2507</v>
      </c>
    </row>
    <row r="488" spans="1:28">
      <c r="A488" t="s">
        <v>2509</v>
      </c>
      <c r="B488" t="s">
        <v>2510</v>
      </c>
      <c r="C488" s="1">
        <v>28800000</v>
      </c>
      <c r="D488" s="1">
        <v>18400000</v>
      </c>
      <c r="E488" s="1">
        <v>9600000</v>
      </c>
      <c r="F488" s="3">
        <v>0.63888888888888884</v>
      </c>
      <c r="G488" s="3">
        <v>0.33333333333333331</v>
      </c>
      <c r="H488" s="3" t="b">
        <f>Tabla2[[#This Row],[% Facturado]]=Tabla2[[#This Row],[% Pagado]]</f>
        <v>0</v>
      </c>
      <c r="I488" s="1">
        <v>18400000</v>
      </c>
      <c r="J488">
        <v>18400000</v>
      </c>
      <c r="K488" s="2">
        <f>I488/C488</f>
        <v>0.63888888888888884</v>
      </c>
      <c r="L488" s="2">
        <f>J488/C488</f>
        <v>0.63888888888888884</v>
      </c>
      <c r="M488" s="7" t="s">
        <v>1</v>
      </c>
      <c r="N488" s="6" t="s">
        <v>248</v>
      </c>
      <c r="O488" t="s">
        <v>2137</v>
      </c>
      <c r="P488" t="s">
        <v>2511</v>
      </c>
      <c r="Q488" t="s">
        <v>26</v>
      </c>
      <c r="R488" t="s">
        <v>27</v>
      </c>
      <c r="S488" s="15">
        <v>45873</v>
      </c>
      <c r="T488" s="15">
        <v>45875</v>
      </c>
      <c r="U488" s="15">
        <v>46022</v>
      </c>
      <c r="V488" t="s">
        <v>102</v>
      </c>
      <c r="W488" t="s">
        <v>103</v>
      </c>
      <c r="X488" t="s">
        <v>104</v>
      </c>
      <c r="Y488" s="7" t="s">
        <v>1936</v>
      </c>
    </row>
    <row r="489" spans="1:28">
      <c r="A489" t="s">
        <v>2512</v>
      </c>
      <c r="B489" t="s">
        <v>2513</v>
      </c>
      <c r="C489" s="1">
        <v>20891667</v>
      </c>
      <c r="D489" s="1">
        <v>20710000</v>
      </c>
      <c r="E489" s="1">
        <v>20710000</v>
      </c>
      <c r="F489" s="3">
        <v>0.99130433200950407</v>
      </c>
      <c r="G489" s="3">
        <v>0.99130433200950407</v>
      </c>
      <c r="H489" s="3" t="b">
        <f>Tabla2[[#This Row],[% Facturado]]=Tabla2[[#This Row],[% Pagado]]</f>
        <v>1</v>
      </c>
      <c r="I489" s="1">
        <v>20710000</v>
      </c>
      <c r="J489">
        <v>20710000</v>
      </c>
      <c r="K489" s="2">
        <f>I489/C489</f>
        <v>0.99130433200950407</v>
      </c>
      <c r="L489" s="2">
        <f>J489/C489</f>
        <v>0.99130433200950407</v>
      </c>
      <c r="M489" s="7" t="s">
        <v>0</v>
      </c>
      <c r="N489" s="26" t="s">
        <v>315</v>
      </c>
      <c r="O489" t="s">
        <v>2514</v>
      </c>
      <c r="P489" t="s">
        <v>2515</v>
      </c>
      <c r="Q489" t="s">
        <v>26</v>
      </c>
      <c r="R489" t="s">
        <v>27</v>
      </c>
      <c r="S489" s="15">
        <v>45576</v>
      </c>
      <c r="T489" s="15">
        <v>45583</v>
      </c>
      <c r="U489" s="15">
        <v>45657</v>
      </c>
      <c r="V489" t="s">
        <v>318</v>
      </c>
      <c r="W489" t="s">
        <v>661</v>
      </c>
      <c r="X489" t="s">
        <v>661</v>
      </c>
      <c r="AB489" s="26" t="s">
        <v>315</v>
      </c>
    </row>
    <row r="490" spans="1:28">
      <c r="A490" t="s">
        <v>2516</v>
      </c>
      <c r="B490" t="s">
        <v>2517</v>
      </c>
      <c r="C490" s="1">
        <v>34400000</v>
      </c>
      <c r="D490" s="1">
        <v>33683333</v>
      </c>
      <c r="E490" s="1">
        <v>29383333</v>
      </c>
      <c r="F490" s="3">
        <v>0.97916665697674421</v>
      </c>
      <c r="G490" s="3">
        <v>0.85416665697674421</v>
      </c>
      <c r="H490" s="3" t="b">
        <f>Tabla2[[#This Row],[% Facturado]]=Tabla2[[#This Row],[% Pagado]]</f>
        <v>0</v>
      </c>
      <c r="I490" s="1">
        <v>33683333</v>
      </c>
      <c r="J490">
        <v>33683333</v>
      </c>
      <c r="K490" s="2">
        <f>I490/C490</f>
        <v>0.97916665697674421</v>
      </c>
      <c r="L490" s="2">
        <f>J490/C490</f>
        <v>0.97916665697674421</v>
      </c>
      <c r="M490" s="7" t="s">
        <v>1</v>
      </c>
      <c r="N490" s="6" t="s">
        <v>995</v>
      </c>
      <c r="O490" t="s">
        <v>2518</v>
      </c>
      <c r="P490" t="s">
        <v>2519</v>
      </c>
      <c r="Q490" t="s">
        <v>26</v>
      </c>
      <c r="R490" t="s">
        <v>27</v>
      </c>
      <c r="S490" s="15">
        <v>45771</v>
      </c>
      <c r="T490" s="15">
        <v>45783</v>
      </c>
      <c r="U490" s="15">
        <v>46022</v>
      </c>
      <c r="V490" t="s">
        <v>2520</v>
      </c>
      <c r="W490" t="s">
        <v>193</v>
      </c>
      <c r="X490" t="s">
        <v>386</v>
      </c>
      <c r="Y490" s="7">
        <v>8</v>
      </c>
    </row>
    <row r="491" spans="1:28">
      <c r="A491" t="s">
        <v>2521</v>
      </c>
      <c r="B491" t="s">
        <v>2522</v>
      </c>
      <c r="C491" s="1">
        <v>114746667</v>
      </c>
      <c r="D491" s="1">
        <v>114746666</v>
      </c>
      <c r="E491" s="1">
        <v>107813333</v>
      </c>
      <c r="F491" s="3">
        <v>0.99999999128514994</v>
      </c>
      <c r="G491" s="3">
        <v>0.93957703364055012</v>
      </c>
      <c r="H491" s="3" t="b">
        <f>Tabla2[[#This Row],[% Facturado]]=Tabla2[[#This Row],[% Pagado]]</f>
        <v>0</v>
      </c>
      <c r="I491" s="1">
        <v>114746666</v>
      </c>
      <c r="J491">
        <v>114746666</v>
      </c>
      <c r="K491" s="2">
        <f>I491/C491</f>
        <v>0.99999999128514994</v>
      </c>
      <c r="L491" s="2">
        <f>J491/C491</f>
        <v>0.99999999128514994</v>
      </c>
      <c r="M491" s="7" t="s">
        <v>1</v>
      </c>
      <c r="N491" s="6" t="s">
        <v>248</v>
      </c>
      <c r="O491" t="s">
        <v>2523</v>
      </c>
      <c r="P491" t="s">
        <v>96</v>
      </c>
      <c r="Q491" t="s">
        <v>26</v>
      </c>
      <c r="R491" t="s">
        <v>27</v>
      </c>
      <c r="S491" s="15">
        <v>45707</v>
      </c>
      <c r="T491" s="15">
        <v>45708</v>
      </c>
      <c r="U491" s="15">
        <v>45949</v>
      </c>
      <c r="V491" t="s">
        <v>323</v>
      </c>
      <c r="W491" t="s">
        <v>68</v>
      </c>
      <c r="X491" t="s">
        <v>68</v>
      </c>
      <c r="Y491" s="7">
        <v>12</v>
      </c>
    </row>
    <row r="492" spans="1:28" ht="91.5">
      <c r="A492" t="s">
        <v>2524</v>
      </c>
      <c r="B492" t="s">
        <v>2525</v>
      </c>
      <c r="C492" s="1">
        <v>54400000</v>
      </c>
      <c r="D492" s="1">
        <v>53266667</v>
      </c>
      <c r="E492" s="1">
        <v>46466667</v>
      </c>
      <c r="F492" s="3">
        <v>0.97916667279411762</v>
      </c>
      <c r="G492" s="3">
        <v>0.85416667279411762</v>
      </c>
      <c r="H492" s="3" t="b">
        <f>Tabla2[[#This Row],[% Facturado]]=Tabla2[[#This Row],[% Pagado]]</f>
        <v>0</v>
      </c>
      <c r="I492" s="1">
        <v>53266667</v>
      </c>
      <c r="J492" s="8">
        <v>53266667</v>
      </c>
      <c r="K492" s="2">
        <f>I492/C492</f>
        <v>0.97916667279411762</v>
      </c>
      <c r="L492" s="2">
        <f>J492/C492</f>
        <v>0.97916667279411762</v>
      </c>
      <c r="M492" s="7" t="s">
        <v>1</v>
      </c>
      <c r="N492" s="9" t="s">
        <v>391</v>
      </c>
      <c r="O492" t="s">
        <v>2526</v>
      </c>
      <c r="P492" t="s">
        <v>2527</v>
      </c>
      <c r="Q492" t="s">
        <v>26</v>
      </c>
      <c r="R492" t="s">
        <v>27</v>
      </c>
      <c r="S492" s="15">
        <v>45776</v>
      </c>
      <c r="T492" s="15">
        <v>45783</v>
      </c>
      <c r="U492" s="15">
        <v>46027</v>
      </c>
      <c r="V492" t="s">
        <v>312</v>
      </c>
      <c r="W492" t="s">
        <v>141</v>
      </c>
      <c r="X492" s="7" t="s">
        <v>142</v>
      </c>
      <c r="Y492" s="7">
        <v>8</v>
      </c>
      <c r="AA492" s="25">
        <v>46084</v>
      </c>
      <c r="AB492" s="26" t="s">
        <v>198</v>
      </c>
    </row>
    <row r="493" spans="1:28">
      <c r="A493" t="s">
        <v>2528</v>
      </c>
      <c r="B493" t="s">
        <v>2529</v>
      </c>
      <c r="C493" s="1">
        <v>22000000</v>
      </c>
      <c r="D493" s="1">
        <v>16866667</v>
      </c>
      <c r="E493" s="1">
        <v>11366667</v>
      </c>
      <c r="F493" s="3">
        <v>0.76666668181818187</v>
      </c>
      <c r="G493" s="3">
        <v>0.51666668181818187</v>
      </c>
      <c r="H493" s="3" t="b">
        <f>Tabla2[[#This Row],[% Facturado]]=Tabla2[[#This Row],[% Pagado]]</f>
        <v>0</v>
      </c>
      <c r="I493" s="1">
        <v>16866667</v>
      </c>
      <c r="J493">
        <v>16866667</v>
      </c>
      <c r="K493" s="2">
        <f>I493/C493</f>
        <v>0.76666668181818187</v>
      </c>
      <c r="L493" s="2">
        <f>J493/C493</f>
        <v>0.76666668181818187</v>
      </c>
      <c r="M493" s="7" t="s">
        <v>1</v>
      </c>
      <c r="N493" s="6" t="s">
        <v>248</v>
      </c>
      <c r="O493" t="s">
        <v>2172</v>
      </c>
      <c r="P493" t="s">
        <v>2530</v>
      </c>
      <c r="Q493" t="s">
        <v>26</v>
      </c>
      <c r="R493" t="s">
        <v>27</v>
      </c>
      <c r="S493" s="15">
        <v>45916</v>
      </c>
      <c r="T493" s="15">
        <v>45929</v>
      </c>
      <c r="U493" s="15">
        <v>46022</v>
      </c>
      <c r="V493" t="s">
        <v>323</v>
      </c>
      <c r="W493" t="s">
        <v>36</v>
      </c>
      <c r="X493" t="s">
        <v>37</v>
      </c>
      <c r="Y493" s="7">
        <v>4</v>
      </c>
      <c r="AA493" s="25">
        <v>46084</v>
      </c>
      <c r="AB493" s="26" t="s">
        <v>198</v>
      </c>
    </row>
    <row r="494" spans="1:28">
      <c r="A494" t="s">
        <v>2531</v>
      </c>
      <c r="B494" t="s">
        <v>2532</v>
      </c>
      <c r="C494" s="1">
        <v>54000000</v>
      </c>
      <c r="D494" s="1">
        <v>49500000</v>
      </c>
      <c r="E494" s="1">
        <v>49500000</v>
      </c>
      <c r="F494" s="3">
        <v>0.91666666666666663</v>
      </c>
      <c r="G494" s="3">
        <v>0.91666666666666663</v>
      </c>
      <c r="H494" s="3" t="b">
        <f>Tabla2[[#This Row],[% Facturado]]=Tabla2[[#This Row],[% Pagado]]</f>
        <v>1</v>
      </c>
      <c r="I494" s="1">
        <v>49500000</v>
      </c>
      <c r="J494">
        <v>49500000</v>
      </c>
      <c r="K494" s="2">
        <f>I494/C494</f>
        <v>0.91666666666666663</v>
      </c>
      <c r="L494" s="2">
        <f>J494/C494</f>
        <v>0.91666666666666663</v>
      </c>
      <c r="M494" s="7" t="s">
        <v>0</v>
      </c>
      <c r="N494" t="s">
        <v>1040</v>
      </c>
      <c r="O494" t="s">
        <v>2533</v>
      </c>
      <c r="P494" t="s">
        <v>2534</v>
      </c>
      <c r="Q494" t="s">
        <v>26</v>
      </c>
      <c r="R494" t="s">
        <v>27</v>
      </c>
      <c r="S494" s="15">
        <v>45364</v>
      </c>
      <c r="T494" s="15">
        <v>45367</v>
      </c>
      <c r="U494" s="15">
        <v>45488</v>
      </c>
      <c r="V494" t="s">
        <v>61</v>
      </c>
      <c r="W494" t="s">
        <v>468</v>
      </c>
      <c r="X494" t="s">
        <v>468</v>
      </c>
      <c r="AB494" s="38" t="s">
        <v>559</v>
      </c>
    </row>
    <row r="495" spans="1:28">
      <c r="A495" t="s">
        <v>2535</v>
      </c>
      <c r="B495" t="s">
        <v>2536</v>
      </c>
      <c r="C495" s="1">
        <v>44000000</v>
      </c>
      <c r="D495" s="1">
        <v>41433333</v>
      </c>
      <c r="E495" s="1">
        <v>35933333</v>
      </c>
      <c r="F495" s="3">
        <v>0.94166665909090908</v>
      </c>
      <c r="G495" s="3">
        <v>0.81666665909090908</v>
      </c>
      <c r="H495" s="3" t="b">
        <f>Tabla2[[#This Row],[% Facturado]]=Tabla2[[#This Row],[% Pagado]]</f>
        <v>0</v>
      </c>
      <c r="I495" s="1">
        <v>41433333</v>
      </c>
      <c r="J495">
        <v>41433333</v>
      </c>
      <c r="K495" s="2">
        <f>I495/C495</f>
        <v>0.94166665909090908</v>
      </c>
      <c r="L495" s="2">
        <f>J495/C495</f>
        <v>0.94166665909090908</v>
      </c>
      <c r="M495" s="7" t="s">
        <v>1</v>
      </c>
      <c r="N495" s="6" t="s">
        <v>2537</v>
      </c>
      <c r="O495" t="s">
        <v>1286</v>
      </c>
      <c r="P495" t="s">
        <v>2538</v>
      </c>
      <c r="Q495" t="s">
        <v>26</v>
      </c>
      <c r="R495" t="s">
        <v>27</v>
      </c>
      <c r="S495" s="15">
        <v>45785</v>
      </c>
      <c r="T495" s="15">
        <v>45792</v>
      </c>
      <c r="U495" s="15">
        <v>46022</v>
      </c>
      <c r="V495" t="s">
        <v>1501</v>
      </c>
      <c r="W495" t="s">
        <v>141</v>
      </c>
      <c r="X495" t="s">
        <v>1289</v>
      </c>
      <c r="Y495" s="7">
        <v>6</v>
      </c>
    </row>
    <row r="496" spans="1:28">
      <c r="A496" t="s">
        <v>2539</v>
      </c>
      <c r="B496" t="s">
        <v>2540</v>
      </c>
      <c r="C496" s="1">
        <v>9600000</v>
      </c>
      <c r="D496" s="1">
        <v>4720000</v>
      </c>
      <c r="E496" s="1">
        <v>4720000</v>
      </c>
      <c r="F496" s="3">
        <v>0.49166666666666664</v>
      </c>
      <c r="G496" s="3">
        <v>0.49166666666666664</v>
      </c>
      <c r="H496" s="3" t="b">
        <f>Tabla2[[#This Row],[% Facturado]]=Tabla2[[#This Row],[% Pagado]]</f>
        <v>1</v>
      </c>
      <c r="I496" s="1">
        <v>4720000</v>
      </c>
      <c r="J496">
        <v>4720000</v>
      </c>
      <c r="K496" s="2">
        <f>I496/C496</f>
        <v>0.49166666666666664</v>
      </c>
      <c r="L496" s="2">
        <f>J496/C496</f>
        <v>0.49166666666666664</v>
      </c>
      <c r="M496" s="7" t="s">
        <v>0</v>
      </c>
      <c r="N496"/>
      <c r="O496" t="s">
        <v>2541</v>
      </c>
      <c r="P496" t="s">
        <v>2542</v>
      </c>
      <c r="Q496" t="s">
        <v>26</v>
      </c>
      <c r="R496" t="s">
        <v>27</v>
      </c>
      <c r="S496" s="15">
        <v>45383</v>
      </c>
      <c r="T496" s="15">
        <v>45385</v>
      </c>
      <c r="U496" s="15">
        <v>45506</v>
      </c>
      <c r="V496" t="s">
        <v>588</v>
      </c>
      <c r="W496" t="s">
        <v>126</v>
      </c>
      <c r="X496" t="s">
        <v>126</v>
      </c>
      <c r="AB496" s="31" t="s">
        <v>2543</v>
      </c>
    </row>
    <row r="497" spans="1:28">
      <c r="A497" t="s">
        <v>2544</v>
      </c>
      <c r="B497" t="s">
        <v>2545</v>
      </c>
      <c r="C497" s="1">
        <v>15600000</v>
      </c>
      <c r="D497" s="1">
        <v>15253333</v>
      </c>
      <c r="E497" s="1">
        <v>15253333</v>
      </c>
      <c r="F497" s="3">
        <v>0.97777775641025644</v>
      </c>
      <c r="G497" s="3">
        <v>0.97777775641025644</v>
      </c>
      <c r="H497" s="3" t="b">
        <f>Tabla2[[#This Row],[% Facturado]]=Tabla2[[#This Row],[% Pagado]]</f>
        <v>1</v>
      </c>
      <c r="I497" s="1">
        <v>15253333</v>
      </c>
      <c r="J497">
        <v>15253333</v>
      </c>
      <c r="K497" s="2">
        <f>I497/C497</f>
        <v>0.97777775641025644</v>
      </c>
      <c r="L497" s="2">
        <f>J497/C497</f>
        <v>0.97777775641025644</v>
      </c>
      <c r="M497" s="7" t="s">
        <v>0</v>
      </c>
      <c r="N497" t="s">
        <v>2546</v>
      </c>
      <c r="O497" t="s">
        <v>2547</v>
      </c>
      <c r="P497" t="s">
        <v>2548</v>
      </c>
      <c r="Q497" t="s">
        <v>26</v>
      </c>
      <c r="R497" t="s">
        <v>27</v>
      </c>
      <c r="S497" s="15">
        <v>45467</v>
      </c>
      <c r="T497" s="15">
        <v>45476</v>
      </c>
      <c r="U497" s="15">
        <v>45567</v>
      </c>
      <c r="V497" t="s">
        <v>632</v>
      </c>
      <c r="W497" t="s">
        <v>661</v>
      </c>
      <c r="X497" t="s">
        <v>661</v>
      </c>
    </row>
    <row r="498" spans="1:28" ht="30.75">
      <c r="A498" t="s">
        <v>2549</v>
      </c>
      <c r="B498" t="s">
        <v>2550</v>
      </c>
      <c r="C498" s="1">
        <v>26066666</v>
      </c>
      <c r="D498" s="1">
        <v>10426667</v>
      </c>
      <c r="E498" s="1">
        <v>4760000</v>
      </c>
      <c r="F498" s="3">
        <v>0.40000002301790338</v>
      </c>
      <c r="G498" s="3">
        <v>0.18260870032247314</v>
      </c>
      <c r="H498" s="3" t="b">
        <f>Tabla2[[#This Row],[% Facturado]]=Tabla2[[#This Row],[% Pagado]]</f>
        <v>0</v>
      </c>
      <c r="I498" s="1">
        <v>10426667</v>
      </c>
      <c r="J498">
        <v>10426667</v>
      </c>
      <c r="K498" s="2">
        <f>I498/C498</f>
        <v>0.40000002301790338</v>
      </c>
      <c r="L498" s="2">
        <f>J498/C498</f>
        <v>0.40000002301790338</v>
      </c>
      <c r="M498" s="7" t="s">
        <v>1</v>
      </c>
      <c r="N498" s="45" t="s">
        <v>2551</v>
      </c>
      <c r="O498" t="s">
        <v>2552</v>
      </c>
      <c r="P498" t="s">
        <v>2553</v>
      </c>
      <c r="Q498" t="s">
        <v>26</v>
      </c>
      <c r="R498" t="s">
        <v>27</v>
      </c>
      <c r="S498" s="15">
        <v>45594</v>
      </c>
      <c r="T498" s="15">
        <v>45596</v>
      </c>
      <c r="U498" s="15">
        <v>45657</v>
      </c>
      <c r="V498" t="s">
        <v>261</v>
      </c>
      <c r="W498" t="s">
        <v>119</v>
      </c>
      <c r="X498" t="s">
        <v>119</v>
      </c>
      <c r="Y498" s="7">
        <v>3</v>
      </c>
      <c r="AB498" s="26" t="s">
        <v>1820</v>
      </c>
    </row>
    <row r="499" spans="1:28">
      <c r="A499" t="s">
        <v>2554</v>
      </c>
      <c r="B499" t="s">
        <v>2555</v>
      </c>
      <c r="C499" s="1">
        <v>33000000</v>
      </c>
      <c r="D499" s="1">
        <v>32633333</v>
      </c>
      <c r="E499" s="1">
        <v>32633333</v>
      </c>
      <c r="F499" s="3">
        <v>0.98888887878787879</v>
      </c>
      <c r="G499" s="3">
        <v>0.98888887878787879</v>
      </c>
      <c r="H499" s="3" t="b">
        <f>Tabla2[[#This Row],[% Facturado]]=Tabla2[[#This Row],[% Pagado]]</f>
        <v>1</v>
      </c>
      <c r="I499" s="1">
        <v>32633333</v>
      </c>
      <c r="J499">
        <v>32633333</v>
      </c>
      <c r="K499" s="2">
        <f>I499/C499</f>
        <v>0.98888887878787879</v>
      </c>
      <c r="L499" s="2">
        <f>J499/C499</f>
        <v>0.98888887878787879</v>
      </c>
      <c r="M499" s="7" t="s">
        <v>0</v>
      </c>
      <c r="N499"/>
      <c r="O499" t="s">
        <v>2556</v>
      </c>
      <c r="P499" t="s">
        <v>1063</v>
      </c>
      <c r="Q499" t="s">
        <v>26</v>
      </c>
      <c r="R499" t="s">
        <v>27</v>
      </c>
      <c r="S499" s="15">
        <v>45833</v>
      </c>
      <c r="T499" s="15">
        <v>45841</v>
      </c>
      <c r="U499" s="15">
        <v>46022</v>
      </c>
      <c r="V499" t="s">
        <v>1082</v>
      </c>
      <c r="W499" t="s">
        <v>141</v>
      </c>
      <c r="X499" t="s">
        <v>1083</v>
      </c>
    </row>
    <row r="500" spans="1:28">
      <c r="A500" t="s">
        <v>2557</v>
      </c>
      <c r="B500" t="s">
        <v>2558</v>
      </c>
      <c r="C500" s="1">
        <v>75706667</v>
      </c>
      <c r="D500" s="1">
        <v>75706666</v>
      </c>
      <c r="E500" s="1">
        <v>64373333</v>
      </c>
      <c r="F500" s="3">
        <v>0.99999998679112367</v>
      </c>
      <c r="G500" s="3">
        <v>0.85029939305081281</v>
      </c>
      <c r="H500" s="3" t="b">
        <f>Tabla2[[#This Row],[% Facturado]]=Tabla2[[#This Row],[% Pagado]]</f>
        <v>0</v>
      </c>
      <c r="I500" s="1">
        <v>75706666</v>
      </c>
      <c r="J500">
        <v>75706666</v>
      </c>
      <c r="K500" s="2">
        <f>I500/C500</f>
        <v>0.99999998679112367</v>
      </c>
      <c r="L500" s="2">
        <f>J500/C500</f>
        <v>0.99999998679112367</v>
      </c>
      <c r="M500" s="7" t="s">
        <v>1</v>
      </c>
      <c r="N500" s="6" t="s">
        <v>248</v>
      </c>
      <c r="O500" t="s">
        <v>2559</v>
      </c>
      <c r="P500" t="s">
        <v>593</v>
      </c>
      <c r="Q500" t="s">
        <v>26</v>
      </c>
      <c r="R500" t="s">
        <v>27</v>
      </c>
      <c r="S500" s="15">
        <v>45702</v>
      </c>
      <c r="T500" s="15">
        <v>45705</v>
      </c>
      <c r="U500" s="15">
        <v>45946</v>
      </c>
      <c r="V500" t="s">
        <v>449</v>
      </c>
      <c r="W500" t="s">
        <v>36</v>
      </c>
      <c r="X500" t="s">
        <v>450</v>
      </c>
      <c r="Y500" s="7" t="s">
        <v>2560</v>
      </c>
      <c r="AA500" s="25">
        <v>46157</v>
      </c>
      <c r="AB500" s="26" t="s">
        <v>198</v>
      </c>
    </row>
    <row r="501" spans="1:28">
      <c r="A501" t="s">
        <v>2561</v>
      </c>
      <c r="B501" t="s">
        <v>2562</v>
      </c>
      <c r="C501" s="1">
        <v>28750000</v>
      </c>
      <c r="D501" s="1">
        <v>28500000</v>
      </c>
      <c r="E501" s="1">
        <v>28500000</v>
      </c>
      <c r="F501" s="3">
        <v>0.99130434782608701</v>
      </c>
      <c r="G501" s="3">
        <v>0.99130434782608701</v>
      </c>
      <c r="H501" s="3" t="b">
        <f>Tabla2[[#This Row],[% Facturado]]=Tabla2[[#This Row],[% Pagado]]</f>
        <v>1</v>
      </c>
      <c r="I501" s="1">
        <v>28500000</v>
      </c>
      <c r="J501">
        <v>28500000</v>
      </c>
      <c r="K501" s="2">
        <f>I501/C501</f>
        <v>0.99130434782608701</v>
      </c>
      <c r="L501" s="2">
        <f>J501/C501</f>
        <v>0.99130434782608701</v>
      </c>
      <c r="M501" s="7" t="s">
        <v>0</v>
      </c>
      <c r="N501"/>
      <c r="O501" t="s">
        <v>2563</v>
      </c>
      <c r="P501" t="s">
        <v>2564</v>
      </c>
      <c r="Q501" t="s">
        <v>26</v>
      </c>
      <c r="R501" t="s">
        <v>27</v>
      </c>
      <c r="S501" s="15">
        <v>45593</v>
      </c>
      <c r="T501" s="15">
        <v>45595</v>
      </c>
      <c r="U501" s="15">
        <v>45657</v>
      </c>
      <c r="V501" t="s">
        <v>102</v>
      </c>
      <c r="W501" t="s">
        <v>1460</v>
      </c>
      <c r="X501" t="s">
        <v>1460</v>
      </c>
    </row>
    <row r="502" spans="1:28">
      <c r="A502" t="s">
        <v>2565</v>
      </c>
      <c r="B502" t="s">
        <v>2566</v>
      </c>
      <c r="C502" s="1">
        <v>27500000</v>
      </c>
      <c r="D502" s="1">
        <v>27250000</v>
      </c>
      <c r="E502" s="1">
        <v>27250000</v>
      </c>
      <c r="F502" s="3">
        <v>0.99090909090909096</v>
      </c>
      <c r="G502" s="3">
        <v>0.99090909090909096</v>
      </c>
      <c r="H502" s="3" t="b">
        <f>Tabla2[[#This Row],[% Facturado]]=Tabla2[[#This Row],[% Pagado]]</f>
        <v>1</v>
      </c>
      <c r="I502" s="1">
        <v>27250000</v>
      </c>
      <c r="J502">
        <v>27250000</v>
      </c>
      <c r="K502" s="2">
        <f>I502/C502</f>
        <v>0.99090909090909096</v>
      </c>
      <c r="L502" s="2">
        <f>J502/C502</f>
        <v>0.99090909090909096</v>
      </c>
      <c r="M502" s="7" t="s">
        <v>0</v>
      </c>
      <c r="N502"/>
      <c r="O502" t="s">
        <v>2567</v>
      </c>
      <c r="P502" t="s">
        <v>2568</v>
      </c>
      <c r="Q502" t="s">
        <v>26</v>
      </c>
      <c r="R502" t="s">
        <v>27</v>
      </c>
      <c r="S502" s="15">
        <v>45588</v>
      </c>
      <c r="T502" s="15">
        <v>45594</v>
      </c>
      <c r="U502" s="15">
        <v>45657</v>
      </c>
      <c r="V502" t="s">
        <v>124</v>
      </c>
      <c r="W502" t="s">
        <v>126</v>
      </c>
      <c r="X502" t="s">
        <v>126</v>
      </c>
      <c r="AB502" s="26" t="s">
        <v>2569</v>
      </c>
    </row>
    <row r="503" spans="1:28">
      <c r="A503" t="s">
        <v>2570</v>
      </c>
      <c r="B503" t="s">
        <v>2571</v>
      </c>
      <c r="C503" s="1">
        <v>34200000</v>
      </c>
      <c r="D503" s="1">
        <v>33820000</v>
      </c>
      <c r="E503" s="1">
        <v>33820000</v>
      </c>
      <c r="F503" s="3">
        <v>0.98888888888888893</v>
      </c>
      <c r="G503" s="3">
        <v>0.98888888888888893</v>
      </c>
      <c r="H503" s="3" t="b">
        <f>Tabla2[[#This Row],[% Facturado]]=Tabla2[[#This Row],[% Pagado]]</f>
        <v>1</v>
      </c>
      <c r="I503" s="1">
        <v>33820000</v>
      </c>
      <c r="J503">
        <v>33820000</v>
      </c>
      <c r="K503" s="2">
        <f>I503/C503</f>
        <v>0.98888888888888893</v>
      </c>
      <c r="L503" s="2">
        <f>J503/C503</f>
        <v>0.98888888888888893</v>
      </c>
      <c r="M503" s="7" t="s">
        <v>0</v>
      </c>
      <c r="N503" t="s">
        <v>2572</v>
      </c>
      <c r="O503" t="s">
        <v>2573</v>
      </c>
      <c r="P503" t="s">
        <v>2574</v>
      </c>
      <c r="Q503" t="s">
        <v>26</v>
      </c>
      <c r="R503" t="s">
        <v>27</v>
      </c>
      <c r="S503" s="15">
        <v>45342</v>
      </c>
      <c r="T503" s="15">
        <v>45343</v>
      </c>
      <c r="U503" s="15">
        <v>45463</v>
      </c>
      <c r="V503" t="s">
        <v>1043</v>
      </c>
      <c r="W503" t="s">
        <v>468</v>
      </c>
      <c r="X503" t="s">
        <v>468</v>
      </c>
      <c r="AB503" s="41" t="s">
        <v>2575</v>
      </c>
    </row>
    <row r="504" spans="1:28">
      <c r="A504" t="s">
        <v>2576</v>
      </c>
      <c r="B504" t="s">
        <v>2577</v>
      </c>
      <c r="C504" s="1">
        <v>65733333</v>
      </c>
      <c r="D504" s="1">
        <v>61200000</v>
      </c>
      <c r="E504" s="1">
        <v>61200000</v>
      </c>
      <c r="F504" s="3">
        <v>0.93103448747989093</v>
      </c>
      <c r="G504" s="3">
        <v>0.93103448747989093</v>
      </c>
      <c r="H504" s="3" t="b">
        <f>Tabla2[[#This Row],[% Facturado]]=Tabla2[[#This Row],[% Pagado]]</f>
        <v>1</v>
      </c>
      <c r="I504" s="1">
        <v>61200000</v>
      </c>
      <c r="J504">
        <v>61200000</v>
      </c>
      <c r="K504" s="2">
        <f>I504/C504</f>
        <v>0.93103448747989093</v>
      </c>
      <c r="L504" s="2">
        <f>J504/C504</f>
        <v>0.93103448747989093</v>
      </c>
      <c r="M504" s="7" t="s">
        <v>0</v>
      </c>
      <c r="N504"/>
      <c r="O504" t="s">
        <v>503</v>
      </c>
      <c r="P504" t="s">
        <v>2578</v>
      </c>
      <c r="Q504" t="s">
        <v>26</v>
      </c>
      <c r="R504" t="s">
        <v>27</v>
      </c>
      <c r="S504" s="15">
        <v>45744</v>
      </c>
      <c r="T504" s="15">
        <v>45748</v>
      </c>
      <c r="U504" s="15">
        <v>45991</v>
      </c>
      <c r="V504" t="s">
        <v>109</v>
      </c>
      <c r="W504" t="s">
        <v>238</v>
      </c>
      <c r="X504" t="s">
        <v>110</v>
      </c>
    </row>
    <row r="505" spans="1:28">
      <c r="A505" t="s">
        <v>2579</v>
      </c>
      <c r="B505" t="s">
        <v>2580</v>
      </c>
      <c r="C505" s="1">
        <v>30450000</v>
      </c>
      <c r="D505" s="1">
        <v>28516667</v>
      </c>
      <c r="E505" s="1">
        <v>28516667</v>
      </c>
      <c r="F505" s="3">
        <v>0.936507947454844</v>
      </c>
      <c r="G505" s="3">
        <v>0.936507947454844</v>
      </c>
      <c r="H505" s="3" t="b">
        <f>Tabla2[[#This Row],[% Facturado]]=Tabla2[[#This Row],[% Pagado]]</f>
        <v>1</v>
      </c>
      <c r="I505" s="1">
        <v>28516667</v>
      </c>
      <c r="J505">
        <v>28516667</v>
      </c>
      <c r="K505" s="2">
        <f>I505/C505</f>
        <v>0.936507947454844</v>
      </c>
      <c r="L505" s="2">
        <f>J505/C505</f>
        <v>0.936507947454844</v>
      </c>
      <c r="M505" s="7" t="s">
        <v>0</v>
      </c>
      <c r="N505" t="s">
        <v>2581</v>
      </c>
      <c r="O505" t="s">
        <v>347</v>
      </c>
      <c r="P505" t="s">
        <v>2582</v>
      </c>
      <c r="Q505" t="s">
        <v>26</v>
      </c>
      <c r="R505" t="s">
        <v>27</v>
      </c>
      <c r="S505" s="15">
        <v>45713</v>
      </c>
      <c r="T505" s="15">
        <v>45722</v>
      </c>
      <c r="U505" s="15">
        <v>45966</v>
      </c>
      <c r="V505" t="s">
        <v>204</v>
      </c>
      <c r="W505" t="s">
        <v>36</v>
      </c>
      <c r="X505" t="s">
        <v>62</v>
      </c>
    </row>
    <row r="506" spans="1:28">
      <c r="A506" t="s">
        <v>2583</v>
      </c>
      <c r="B506" t="s">
        <v>2584</v>
      </c>
      <c r="C506" s="1">
        <v>22800000</v>
      </c>
      <c r="D506" s="1">
        <v>22420000</v>
      </c>
      <c r="E506" s="1">
        <v>22420000</v>
      </c>
      <c r="F506" s="3">
        <v>0.98333333333333328</v>
      </c>
      <c r="G506" s="3">
        <v>0.98333333333333328</v>
      </c>
      <c r="H506" s="3" t="b">
        <f>Tabla2[[#This Row],[% Facturado]]=Tabla2[[#This Row],[% Pagado]]</f>
        <v>1</v>
      </c>
      <c r="I506" s="1">
        <v>22420000</v>
      </c>
      <c r="J506">
        <v>22420000</v>
      </c>
      <c r="K506" s="2">
        <f>I506/C506</f>
        <v>0.98333333333333328</v>
      </c>
      <c r="L506" s="2">
        <f>J506/C506</f>
        <v>0.98333333333333328</v>
      </c>
      <c r="M506" s="7" t="s">
        <v>0</v>
      </c>
      <c r="N506" t="s">
        <v>258</v>
      </c>
      <c r="O506" t="s">
        <v>2585</v>
      </c>
      <c r="P506" t="s">
        <v>2586</v>
      </c>
      <c r="Q506" t="s">
        <v>26</v>
      </c>
      <c r="R506" t="s">
        <v>27</v>
      </c>
      <c r="S506" s="15">
        <v>45593</v>
      </c>
      <c r="T506" s="15">
        <v>45595</v>
      </c>
      <c r="U506" s="15">
        <v>45657</v>
      </c>
      <c r="V506" t="s">
        <v>261</v>
      </c>
      <c r="W506" t="s">
        <v>1460</v>
      </c>
      <c r="X506" t="s">
        <v>1460</v>
      </c>
      <c r="AB506" s="26" t="s">
        <v>263</v>
      </c>
    </row>
    <row r="507" spans="1:28">
      <c r="A507" t="s">
        <v>2587</v>
      </c>
      <c r="B507" t="s">
        <v>2588</v>
      </c>
      <c r="C507" s="1">
        <v>34200000</v>
      </c>
      <c r="D507" s="1">
        <v>23940000</v>
      </c>
      <c r="E507" s="1">
        <v>23940000</v>
      </c>
      <c r="F507" s="3">
        <v>0.7</v>
      </c>
      <c r="G507" s="3">
        <v>0.7</v>
      </c>
      <c r="H507" s="3" t="b">
        <f>Tabla2[[#This Row],[% Facturado]]=Tabla2[[#This Row],[% Pagado]]</f>
        <v>1</v>
      </c>
      <c r="I507" s="1">
        <v>23940000</v>
      </c>
      <c r="J507">
        <v>23940000</v>
      </c>
      <c r="K507" s="2">
        <f>I507/C507</f>
        <v>0.7</v>
      </c>
      <c r="L507" s="2">
        <f>J507/C507</f>
        <v>0.7</v>
      </c>
      <c r="M507" s="7" t="s">
        <v>0</v>
      </c>
      <c r="N507" t="s">
        <v>2589</v>
      </c>
      <c r="O507" t="s">
        <v>2590</v>
      </c>
      <c r="P507" t="s">
        <v>2591</v>
      </c>
      <c r="Q507" t="s">
        <v>26</v>
      </c>
      <c r="R507" t="s">
        <v>27</v>
      </c>
      <c r="S507" s="15">
        <v>45356</v>
      </c>
      <c r="T507" s="15">
        <v>45358</v>
      </c>
      <c r="U507" s="15">
        <v>45479</v>
      </c>
      <c r="V507" t="s">
        <v>2010</v>
      </c>
      <c r="W507" t="s">
        <v>1460</v>
      </c>
      <c r="X507" t="s">
        <v>1460</v>
      </c>
    </row>
    <row r="508" spans="1:28">
      <c r="A508" t="s">
        <v>2592</v>
      </c>
      <c r="B508" t="s">
        <v>2593</v>
      </c>
      <c r="C508" s="1">
        <v>24000000</v>
      </c>
      <c r="D508" s="1">
        <v>22933334</v>
      </c>
      <c r="E508" s="1">
        <v>22933334</v>
      </c>
      <c r="F508" s="3">
        <v>0.95555558333333335</v>
      </c>
      <c r="G508" s="3">
        <v>0.95555558333333335</v>
      </c>
      <c r="H508" s="3" t="b">
        <f>Tabla2[[#This Row],[% Facturado]]=Tabla2[[#This Row],[% Pagado]]</f>
        <v>1</v>
      </c>
      <c r="I508" s="1">
        <v>22933334</v>
      </c>
      <c r="J508">
        <v>22933334</v>
      </c>
      <c r="K508" s="2">
        <f>I508/C508</f>
        <v>0.95555558333333335</v>
      </c>
      <c r="L508" s="2">
        <f>J508/C508</f>
        <v>0.95555558333333335</v>
      </c>
      <c r="M508" s="7" t="s">
        <v>0</v>
      </c>
      <c r="N508"/>
      <c r="O508" t="s">
        <v>2594</v>
      </c>
      <c r="P508" t="s">
        <v>2595</v>
      </c>
      <c r="Q508" t="s">
        <v>26</v>
      </c>
      <c r="R508" t="s">
        <v>27</v>
      </c>
      <c r="S508" s="15">
        <v>45586</v>
      </c>
      <c r="T508" s="15">
        <v>45588</v>
      </c>
      <c r="U508" s="15">
        <v>45657</v>
      </c>
      <c r="V508" t="s">
        <v>2596</v>
      </c>
      <c r="W508" t="s">
        <v>1298</v>
      </c>
      <c r="X508" t="s">
        <v>1298</v>
      </c>
    </row>
    <row r="509" spans="1:28">
      <c r="A509" t="s">
        <v>2597</v>
      </c>
      <c r="B509" t="s">
        <v>2598</v>
      </c>
      <c r="C509" s="1">
        <v>24000000</v>
      </c>
      <c r="D509" s="1">
        <v>14000000</v>
      </c>
      <c r="E509" s="1">
        <v>8000000</v>
      </c>
      <c r="F509" s="3">
        <v>0.58333333333333337</v>
      </c>
      <c r="G509" s="3">
        <v>0.33333333333333331</v>
      </c>
      <c r="H509" s="3" t="b">
        <f>Tabla2[[#This Row],[% Facturado]]=Tabla2[[#This Row],[% Pagado]]</f>
        <v>0</v>
      </c>
      <c r="I509" s="1">
        <v>14000000</v>
      </c>
      <c r="J509">
        <v>14000000</v>
      </c>
      <c r="K509" s="2">
        <f>I509/C509</f>
        <v>0.58333333333333337</v>
      </c>
      <c r="L509" s="2">
        <f>J509/C509</f>
        <v>0.58333333333333337</v>
      </c>
      <c r="M509" s="7" t="s">
        <v>1</v>
      </c>
      <c r="N509" s="6" t="s">
        <v>248</v>
      </c>
      <c r="O509" t="s">
        <v>33</v>
      </c>
      <c r="P509" t="s">
        <v>2599</v>
      </c>
      <c r="Q509" t="s">
        <v>26</v>
      </c>
      <c r="R509" t="s">
        <v>27</v>
      </c>
      <c r="S509" s="15">
        <v>45940</v>
      </c>
      <c r="T509" s="15">
        <v>45951</v>
      </c>
      <c r="U509" s="15">
        <v>46022</v>
      </c>
      <c r="V509" t="s">
        <v>2600</v>
      </c>
      <c r="W509" t="s">
        <v>36</v>
      </c>
      <c r="X509" t="s">
        <v>37</v>
      </c>
      <c r="Y509" s="7">
        <v>3</v>
      </c>
      <c r="AA509" s="25">
        <v>46121</v>
      </c>
      <c r="AB509" s="26" t="s">
        <v>198</v>
      </c>
    </row>
    <row r="510" spans="1:28">
      <c r="A510" t="s">
        <v>2601</v>
      </c>
      <c r="B510" t="s">
        <v>2602</v>
      </c>
      <c r="C510" s="1">
        <v>2229153468</v>
      </c>
      <c r="D510" s="1">
        <v>2006238120</v>
      </c>
      <c r="E510" s="1">
        <v>0</v>
      </c>
      <c r="F510" s="3">
        <v>0.89999999946167908</v>
      </c>
      <c r="G510" s="3">
        <v>0</v>
      </c>
      <c r="H510" s="3" t="b">
        <f>Tabla2[[#This Row],[% Facturado]]=Tabla2[[#This Row],[% Pagado]]</f>
        <v>0</v>
      </c>
      <c r="I510" s="1">
        <v>2006238120</v>
      </c>
      <c r="J510">
        <v>2006238120</v>
      </c>
      <c r="K510" s="2">
        <f>I510/C510</f>
        <v>0.89999999946167908</v>
      </c>
      <c r="L510" s="2">
        <f>J510/C510</f>
        <v>0.89999999946167908</v>
      </c>
      <c r="M510" s="7" t="s">
        <v>1</v>
      </c>
      <c r="N510" s="6" t="s">
        <v>248</v>
      </c>
      <c r="O510" t="s">
        <v>2603</v>
      </c>
      <c r="P510" t="s">
        <v>2604</v>
      </c>
      <c r="Q510" t="s">
        <v>544</v>
      </c>
      <c r="R510" t="s">
        <v>331</v>
      </c>
      <c r="S510" s="15">
        <v>45656</v>
      </c>
      <c r="T510" s="15">
        <v>45737</v>
      </c>
      <c r="U510" s="15">
        <v>45889</v>
      </c>
      <c r="V510" t="s">
        <v>2605</v>
      </c>
      <c r="W510" t="s">
        <v>262</v>
      </c>
      <c r="X510" t="s">
        <v>262</v>
      </c>
      <c r="Y510" s="7" t="s">
        <v>2337</v>
      </c>
      <c r="AA510" s="25">
        <v>46189</v>
      </c>
      <c r="AB510" s="26" t="s">
        <v>198</v>
      </c>
    </row>
    <row r="511" spans="1:28">
      <c r="A511" t="s">
        <v>2606</v>
      </c>
      <c r="B511" t="s">
        <v>2607</v>
      </c>
      <c r="C511" s="1">
        <v>21850000</v>
      </c>
      <c r="D511" s="1">
        <v>21660000</v>
      </c>
      <c r="E511" s="1">
        <v>21660000</v>
      </c>
      <c r="F511" s="3">
        <v>0.99130434782608701</v>
      </c>
      <c r="G511" s="3">
        <v>0.99130434782608701</v>
      </c>
      <c r="H511" s="3" t="b">
        <f>Tabla2[[#This Row],[% Facturado]]=Tabla2[[#This Row],[% Pagado]]</f>
        <v>1</v>
      </c>
      <c r="I511" s="1">
        <v>21660000</v>
      </c>
      <c r="J511">
        <v>21660000</v>
      </c>
      <c r="K511" s="2">
        <f>I511/C511</f>
        <v>0.99130434782608701</v>
      </c>
      <c r="L511" s="2">
        <f>J511/C511</f>
        <v>0.99130434782608701</v>
      </c>
      <c r="M511" s="7" t="s">
        <v>0</v>
      </c>
      <c r="N511" t="s">
        <v>2608</v>
      </c>
      <c r="O511" t="s">
        <v>1027</v>
      </c>
      <c r="P511" t="s">
        <v>2342</v>
      </c>
      <c r="Q511" t="s">
        <v>26</v>
      </c>
      <c r="R511" t="s">
        <v>27</v>
      </c>
      <c r="S511" s="15">
        <v>45589</v>
      </c>
      <c r="T511" s="15">
        <v>45594</v>
      </c>
      <c r="U511" s="15">
        <v>45657</v>
      </c>
      <c r="V511" t="s">
        <v>1955</v>
      </c>
      <c r="W511" t="s">
        <v>126</v>
      </c>
      <c r="X511" t="s">
        <v>126</v>
      </c>
      <c r="AB511" s="37" t="s">
        <v>2609</v>
      </c>
    </row>
    <row r="512" spans="1:28" ht="30.75">
      <c r="A512" t="s">
        <v>2610</v>
      </c>
      <c r="B512" t="s">
        <v>2611</v>
      </c>
      <c r="C512" s="1">
        <v>22800000</v>
      </c>
      <c r="D512" s="1">
        <v>20330000</v>
      </c>
      <c r="E512" s="1">
        <v>20330000</v>
      </c>
      <c r="F512" s="3">
        <v>0.89166666666666672</v>
      </c>
      <c r="G512" s="3">
        <v>0.89166666666666672</v>
      </c>
      <c r="H512" s="3" t="b">
        <f>Tabla2[[#This Row],[% Facturado]]=Tabla2[[#This Row],[% Pagado]]</f>
        <v>1</v>
      </c>
      <c r="I512" s="1">
        <v>20330000</v>
      </c>
      <c r="J512">
        <v>20330000</v>
      </c>
      <c r="K512" s="2">
        <f>I512/C512</f>
        <v>0.89166666666666672</v>
      </c>
      <c r="L512" s="2">
        <f>J512/C512</f>
        <v>0.89166666666666672</v>
      </c>
      <c r="M512" s="7" t="s">
        <v>0</v>
      </c>
      <c r="N512"/>
      <c r="O512" t="s">
        <v>351</v>
      </c>
      <c r="P512" t="s">
        <v>2612</v>
      </c>
      <c r="Q512" t="s">
        <v>26</v>
      </c>
      <c r="R512" t="s">
        <v>27</v>
      </c>
      <c r="S512" s="15">
        <v>45383</v>
      </c>
      <c r="T512" s="15">
        <v>45386</v>
      </c>
      <c r="U512" s="15">
        <v>45507</v>
      </c>
      <c r="V512" t="s">
        <v>588</v>
      </c>
      <c r="W512" t="s">
        <v>353</v>
      </c>
      <c r="X512" t="s">
        <v>353</v>
      </c>
      <c r="AB512" s="31" t="s">
        <v>2613</v>
      </c>
    </row>
    <row r="513" spans="1:28">
      <c r="A513" t="s">
        <v>2614</v>
      </c>
      <c r="B513" t="s">
        <v>2615</v>
      </c>
      <c r="C513" s="1">
        <v>22000000</v>
      </c>
      <c r="D513" s="1">
        <v>8433333</v>
      </c>
      <c r="E513" s="1">
        <v>8433333</v>
      </c>
      <c r="F513" s="3">
        <v>0.38333331818181821</v>
      </c>
      <c r="G513" s="3">
        <v>0.38333331818181821</v>
      </c>
      <c r="H513" s="3" t="b">
        <f>Tabla2[[#This Row],[% Facturado]]=Tabla2[[#This Row],[% Pagado]]</f>
        <v>1</v>
      </c>
      <c r="I513" s="1">
        <v>8433333</v>
      </c>
      <c r="J513">
        <v>8433333</v>
      </c>
      <c r="K513" s="2">
        <f>I513/C513</f>
        <v>0.38333331818181821</v>
      </c>
      <c r="L513" s="2">
        <f>J513/C513</f>
        <v>0.38333331818181821</v>
      </c>
      <c r="M513" s="7" t="s">
        <v>0</v>
      </c>
      <c r="N513"/>
      <c r="O513" t="s">
        <v>789</v>
      </c>
      <c r="P513" t="s">
        <v>2616</v>
      </c>
      <c r="Q513" t="s">
        <v>26</v>
      </c>
      <c r="R513" t="s">
        <v>27</v>
      </c>
      <c r="S513" s="15">
        <v>45923</v>
      </c>
      <c r="T513" s="15">
        <v>45945</v>
      </c>
      <c r="U513" s="15">
        <v>46022</v>
      </c>
      <c r="V513" t="s">
        <v>2617</v>
      </c>
      <c r="W513" t="s">
        <v>125</v>
      </c>
      <c r="X513" t="s">
        <v>792</v>
      </c>
    </row>
    <row r="514" spans="1:28" ht="91.5">
      <c r="A514" t="s">
        <v>2618</v>
      </c>
      <c r="B514" t="s">
        <v>2619</v>
      </c>
      <c r="C514" s="1">
        <v>38400000</v>
      </c>
      <c r="D514" s="1">
        <v>33120000</v>
      </c>
      <c r="E514" s="1">
        <v>33120000</v>
      </c>
      <c r="F514" s="3">
        <v>0.86250000000000004</v>
      </c>
      <c r="G514" s="3">
        <v>0.86250000000000004</v>
      </c>
      <c r="H514" s="3" t="b">
        <f>Tabla2[[#This Row],[% Facturado]]=Tabla2[[#This Row],[% Pagado]]</f>
        <v>1</v>
      </c>
      <c r="I514" s="1">
        <v>33120000</v>
      </c>
      <c r="J514" s="8">
        <v>33120000</v>
      </c>
      <c r="K514" s="2">
        <f>I514/C514</f>
        <v>0.86250000000000004</v>
      </c>
      <c r="L514" s="2">
        <f>J514/C514</f>
        <v>0.86250000000000004</v>
      </c>
      <c r="M514" s="7" t="s">
        <v>0</v>
      </c>
      <c r="N514" s="9" t="s">
        <v>391</v>
      </c>
      <c r="O514" t="s">
        <v>1687</v>
      </c>
      <c r="P514" t="s">
        <v>2620</v>
      </c>
      <c r="Q514" t="s">
        <v>26</v>
      </c>
      <c r="R514" t="s">
        <v>27</v>
      </c>
      <c r="S514" s="15">
        <v>45800</v>
      </c>
      <c r="T514" s="15">
        <v>45812</v>
      </c>
      <c r="U514" s="15">
        <v>46022</v>
      </c>
      <c r="V514" t="s">
        <v>312</v>
      </c>
      <c r="W514" t="s">
        <v>103</v>
      </c>
      <c r="X514" s="7" t="s">
        <v>245</v>
      </c>
    </row>
    <row r="515" spans="1:28">
      <c r="A515" t="s">
        <v>2621</v>
      </c>
      <c r="B515" t="s">
        <v>2622</v>
      </c>
      <c r="C515" s="1">
        <v>32866667</v>
      </c>
      <c r="D515" s="1">
        <v>32640000</v>
      </c>
      <c r="E515" s="1">
        <v>17226667</v>
      </c>
      <c r="F515" s="3">
        <v>0.99310343820381908</v>
      </c>
      <c r="G515" s="3">
        <v>0.52413793586067003</v>
      </c>
      <c r="H515" s="3" t="b">
        <f>Tabla2[[#This Row],[% Facturado]]=Tabla2[[#This Row],[% Pagado]]</f>
        <v>0</v>
      </c>
      <c r="I515" s="1">
        <v>32640000</v>
      </c>
      <c r="J515">
        <v>32640000</v>
      </c>
      <c r="K515" s="2">
        <f>I515/C515</f>
        <v>0.99310343820381908</v>
      </c>
      <c r="L515" s="2">
        <f>J515/C515</f>
        <v>0.99310343820381908</v>
      </c>
      <c r="M515" s="7" t="s">
        <v>1</v>
      </c>
      <c r="N515" s="6" t="s">
        <v>2623</v>
      </c>
      <c r="O515" t="s">
        <v>2624</v>
      </c>
      <c r="P515" t="s">
        <v>1282</v>
      </c>
      <c r="Q515" t="s">
        <v>26</v>
      </c>
      <c r="R515" t="s">
        <v>27</v>
      </c>
      <c r="S515" s="15">
        <v>45554</v>
      </c>
      <c r="T515" s="15">
        <v>45558</v>
      </c>
      <c r="U515" s="15">
        <v>45657</v>
      </c>
      <c r="V515" t="s">
        <v>2326</v>
      </c>
      <c r="W515" t="s">
        <v>400</v>
      </c>
      <c r="X515" t="s">
        <v>400</v>
      </c>
      <c r="Y515" s="7" t="s">
        <v>2625</v>
      </c>
      <c r="Z515" s="7" t="s">
        <v>1070</v>
      </c>
      <c r="AA515" s="25">
        <v>45737</v>
      </c>
    </row>
    <row r="516" spans="1:28">
      <c r="A516" t="s">
        <v>2626</v>
      </c>
      <c r="B516" t="s">
        <v>2627</v>
      </c>
      <c r="C516" s="1">
        <v>16100000</v>
      </c>
      <c r="D516" s="1">
        <v>15960000</v>
      </c>
      <c r="E516" s="1">
        <v>14560000</v>
      </c>
      <c r="F516" s="3">
        <v>0.99130434782608701</v>
      </c>
      <c r="G516" s="3">
        <v>0.90434782608695652</v>
      </c>
      <c r="H516" s="3" t="b">
        <f>Tabla2[[#This Row],[% Facturado]]=Tabla2[[#This Row],[% Pagado]]</f>
        <v>0</v>
      </c>
      <c r="I516" s="1">
        <v>15960000</v>
      </c>
      <c r="J516">
        <v>15960000</v>
      </c>
      <c r="K516" s="2">
        <f>I516/C516</f>
        <v>0.99130434782608701</v>
      </c>
      <c r="L516" s="2">
        <f>J516/C516</f>
        <v>0.99130434782608701</v>
      </c>
      <c r="M516" s="7" t="s">
        <v>1</v>
      </c>
      <c r="N516" s="6" t="s">
        <v>2628</v>
      </c>
      <c r="O516" t="s">
        <v>2014</v>
      </c>
      <c r="P516" t="s">
        <v>2629</v>
      </c>
      <c r="Q516" t="s">
        <v>26</v>
      </c>
      <c r="R516" t="s">
        <v>27</v>
      </c>
      <c r="S516" s="15">
        <v>45576</v>
      </c>
      <c r="T516" s="15">
        <v>45582</v>
      </c>
      <c r="U516" s="15">
        <v>45657</v>
      </c>
      <c r="V516" t="s">
        <v>318</v>
      </c>
      <c r="W516" t="s">
        <v>126</v>
      </c>
      <c r="X516" t="s">
        <v>126</v>
      </c>
      <c r="Y516" s="7">
        <v>5</v>
      </c>
      <c r="AA516" s="25">
        <v>46100</v>
      </c>
      <c r="AB516" s="26" t="s">
        <v>2630</v>
      </c>
    </row>
    <row r="517" spans="1:28">
      <c r="A517" t="s">
        <v>2631</v>
      </c>
      <c r="B517" t="s">
        <v>2632</v>
      </c>
      <c r="C517" s="1">
        <v>9600000</v>
      </c>
      <c r="D517" s="1">
        <v>7680000</v>
      </c>
      <c r="E517" s="1">
        <v>7680000</v>
      </c>
      <c r="F517" s="3">
        <v>0.8</v>
      </c>
      <c r="G517" s="3">
        <v>0.8</v>
      </c>
      <c r="H517" s="3" t="b">
        <f>Tabla2[[#This Row],[% Facturado]]=Tabla2[[#This Row],[% Pagado]]</f>
        <v>1</v>
      </c>
      <c r="I517" s="1">
        <v>7680000</v>
      </c>
      <c r="J517">
        <v>7680000</v>
      </c>
      <c r="K517" s="2">
        <f>I517/C517</f>
        <v>0.8</v>
      </c>
      <c r="L517" s="2">
        <f>J517/C517</f>
        <v>0.8</v>
      </c>
      <c r="M517" s="7" t="s">
        <v>0</v>
      </c>
      <c r="N517" t="s">
        <v>258</v>
      </c>
      <c r="O517" t="s">
        <v>45</v>
      </c>
      <c r="P517" t="s">
        <v>2633</v>
      </c>
      <c r="Q517" t="s">
        <v>26</v>
      </c>
      <c r="R517" t="s">
        <v>27</v>
      </c>
      <c r="S517" s="15">
        <v>45401</v>
      </c>
      <c r="T517" s="15">
        <v>45406</v>
      </c>
      <c r="U517" s="15">
        <v>45527</v>
      </c>
      <c r="V517" t="s">
        <v>261</v>
      </c>
      <c r="W517" t="s">
        <v>48</v>
      </c>
      <c r="X517" t="s">
        <v>48</v>
      </c>
      <c r="AB517" s="26" t="s">
        <v>263</v>
      </c>
    </row>
    <row r="518" spans="1:28">
      <c r="A518" t="s">
        <v>2634</v>
      </c>
      <c r="B518" t="s">
        <v>2635</v>
      </c>
      <c r="C518" s="1">
        <v>9583333</v>
      </c>
      <c r="D518" s="1">
        <v>9500000</v>
      </c>
      <c r="E518" s="1">
        <v>9500000</v>
      </c>
      <c r="F518" s="3">
        <v>0.99130438230623941</v>
      </c>
      <c r="G518" s="3">
        <v>0.99130438230623941</v>
      </c>
      <c r="H518" s="3" t="b">
        <f>Tabla2[[#This Row],[% Facturado]]=Tabla2[[#This Row],[% Pagado]]</f>
        <v>1</v>
      </c>
      <c r="I518" s="1">
        <v>9500000</v>
      </c>
      <c r="J518">
        <v>9500000</v>
      </c>
      <c r="K518" s="2">
        <f>I518/C518</f>
        <v>0.99130438230623941</v>
      </c>
      <c r="L518" s="2">
        <f>J518/C518</f>
        <v>0.99130438230623941</v>
      </c>
      <c r="M518" s="7" t="s">
        <v>0</v>
      </c>
      <c r="N518" t="s">
        <v>2133</v>
      </c>
      <c r="O518" t="s">
        <v>267</v>
      </c>
      <c r="P518" t="s">
        <v>2636</v>
      </c>
      <c r="Q518" t="s">
        <v>26</v>
      </c>
      <c r="R518" t="s">
        <v>27</v>
      </c>
      <c r="S518" s="15">
        <v>45593</v>
      </c>
      <c r="T518" s="15">
        <v>45603</v>
      </c>
      <c r="U518" s="15">
        <v>45657</v>
      </c>
      <c r="V518" t="s">
        <v>261</v>
      </c>
      <c r="W518" t="s">
        <v>270</v>
      </c>
      <c r="X518" t="s">
        <v>270</v>
      </c>
      <c r="AB518" s="26" t="s">
        <v>2134</v>
      </c>
    </row>
    <row r="519" spans="1:28" ht="30.75">
      <c r="A519" t="s">
        <v>2637</v>
      </c>
      <c r="B519" t="s">
        <v>2638</v>
      </c>
      <c r="C519" s="1">
        <v>61520000</v>
      </c>
      <c r="D519" s="1">
        <v>59725667</v>
      </c>
      <c r="E519" s="1">
        <v>44345667</v>
      </c>
      <c r="F519" s="3">
        <v>0.97083333875162547</v>
      </c>
      <c r="G519" s="3">
        <v>0.72083333875162547</v>
      </c>
      <c r="H519" s="3" t="b">
        <f>Tabla2[[#This Row],[% Facturado]]=Tabla2[[#This Row],[% Pagado]]</f>
        <v>0</v>
      </c>
      <c r="I519" s="1">
        <v>59725667</v>
      </c>
      <c r="J519">
        <v>59725667</v>
      </c>
      <c r="K519" s="2">
        <f>I519/C519</f>
        <v>0.97083333875162547</v>
      </c>
      <c r="L519" s="2">
        <f>J519/C519</f>
        <v>0.97083333875162547</v>
      </c>
      <c r="M519" s="7" t="s">
        <v>1</v>
      </c>
      <c r="N519" s="45" t="s">
        <v>222</v>
      </c>
      <c r="O519" t="s">
        <v>2639</v>
      </c>
      <c r="P519" t="s">
        <v>2640</v>
      </c>
      <c r="Q519" t="s">
        <v>26</v>
      </c>
      <c r="R519" t="s">
        <v>27</v>
      </c>
      <c r="S519" s="15">
        <v>45777</v>
      </c>
      <c r="T519" s="15">
        <v>45785</v>
      </c>
      <c r="U519" s="15">
        <v>46022</v>
      </c>
      <c r="V519" t="s">
        <v>2641</v>
      </c>
      <c r="W519" t="s">
        <v>118</v>
      </c>
      <c r="X519" t="s">
        <v>119</v>
      </c>
      <c r="Y519" s="7">
        <v>8</v>
      </c>
      <c r="AA519" s="25">
        <v>46091</v>
      </c>
      <c r="AB519" s="26" t="s">
        <v>198</v>
      </c>
    </row>
    <row r="520" spans="1:28">
      <c r="A520" t="s">
        <v>2642</v>
      </c>
      <c r="B520" t="s">
        <v>2643</v>
      </c>
      <c r="C520" s="1">
        <v>8700000</v>
      </c>
      <c r="D520" s="1">
        <v>4156666</v>
      </c>
      <c r="E520" s="1">
        <v>1256666</v>
      </c>
      <c r="F520" s="3">
        <v>0.4777777011494253</v>
      </c>
      <c r="G520" s="3">
        <v>0.14444436781609196</v>
      </c>
      <c r="H520" s="3" t="b">
        <f>Tabla2[[#This Row],[% Facturado]]=Tabla2[[#This Row],[% Pagado]]</f>
        <v>0</v>
      </c>
      <c r="I520" s="1">
        <v>4156666</v>
      </c>
      <c r="J520">
        <v>4156666</v>
      </c>
      <c r="K520" s="2">
        <f>I520/C520</f>
        <v>0.4777777011494253</v>
      </c>
      <c r="L520" s="2">
        <f>J520/C520</f>
        <v>0.4777777011494253</v>
      </c>
      <c r="M520" s="7" t="s">
        <v>1</v>
      </c>
      <c r="N520" s="6" t="s">
        <v>248</v>
      </c>
      <c r="O520" t="s">
        <v>2644</v>
      </c>
      <c r="P520" t="s">
        <v>2645</v>
      </c>
      <c r="Q520" t="s">
        <v>26</v>
      </c>
      <c r="R520" t="s">
        <v>27</v>
      </c>
      <c r="S520" s="15">
        <v>45971</v>
      </c>
      <c r="T520" s="15">
        <v>45979</v>
      </c>
      <c r="U520" s="15">
        <v>46022</v>
      </c>
      <c r="V520" t="s">
        <v>458</v>
      </c>
      <c r="W520" t="s">
        <v>126</v>
      </c>
      <c r="X520" t="s">
        <v>459</v>
      </c>
      <c r="Y520" s="7">
        <v>2</v>
      </c>
      <c r="Z520" s="7">
        <v>2026</v>
      </c>
      <c r="AA520" s="25">
        <v>46129</v>
      </c>
      <c r="AB520" s="26" t="s">
        <v>198</v>
      </c>
    </row>
    <row r="521" spans="1:28">
      <c r="A521" t="s">
        <v>2646</v>
      </c>
      <c r="B521" t="s">
        <v>2647</v>
      </c>
      <c r="C521" s="1">
        <v>20800000</v>
      </c>
      <c r="D521" s="1">
        <v>19153333</v>
      </c>
      <c r="E521" s="1">
        <v>16553333</v>
      </c>
      <c r="F521" s="3">
        <v>0.92083331730769236</v>
      </c>
      <c r="G521" s="3">
        <v>0.79583331730769236</v>
      </c>
      <c r="H521" s="3" t="b">
        <f>Tabla2[[#This Row],[% Facturado]]=Tabla2[[#This Row],[% Pagado]]</f>
        <v>0</v>
      </c>
      <c r="I521" s="1">
        <v>19153333</v>
      </c>
      <c r="J521">
        <v>19153333</v>
      </c>
      <c r="K521" s="2">
        <f>I521/C521</f>
        <v>0.92083331730769236</v>
      </c>
      <c r="L521" s="2">
        <f>J521/C521</f>
        <v>0.92083331730769236</v>
      </c>
      <c r="M521" s="7" t="s">
        <v>1</v>
      </c>
      <c r="N521" s="6" t="s">
        <v>2648</v>
      </c>
      <c r="O521" t="s">
        <v>1499</v>
      </c>
      <c r="P521" t="s">
        <v>2649</v>
      </c>
      <c r="Q521" t="s">
        <v>26</v>
      </c>
      <c r="R521" t="s">
        <v>27</v>
      </c>
      <c r="S521" s="15">
        <v>45789</v>
      </c>
      <c r="T521" s="15">
        <v>45797</v>
      </c>
      <c r="U521" s="15">
        <v>46022</v>
      </c>
      <c r="V521" t="s">
        <v>1288</v>
      </c>
      <c r="W521" t="s">
        <v>141</v>
      </c>
      <c r="X521" t="s">
        <v>1289</v>
      </c>
      <c r="Y521" s="7">
        <v>6</v>
      </c>
    </row>
    <row r="522" spans="1:28">
      <c r="A522" t="s">
        <v>2650</v>
      </c>
      <c r="B522" t="s">
        <v>2651</v>
      </c>
      <c r="C522" s="1">
        <v>32000000</v>
      </c>
      <c r="D522" s="1">
        <v>24800000</v>
      </c>
      <c r="E522" s="1">
        <v>24800000</v>
      </c>
      <c r="F522" s="3">
        <v>0.77500000000000002</v>
      </c>
      <c r="G522" s="3">
        <v>0.77500000000000002</v>
      </c>
      <c r="H522" s="3" t="b">
        <f>Tabla2[[#This Row],[% Facturado]]=Tabla2[[#This Row],[% Pagado]]</f>
        <v>1</v>
      </c>
      <c r="I522" s="1">
        <v>24800000</v>
      </c>
      <c r="J522">
        <v>24800000</v>
      </c>
      <c r="K522" s="2">
        <f>I522/C522</f>
        <v>0.77500000000000002</v>
      </c>
      <c r="L522" s="2">
        <f>J522/C522</f>
        <v>0.77500000000000002</v>
      </c>
      <c r="M522" s="7" t="s">
        <v>0</v>
      </c>
      <c r="N522" t="s">
        <v>2652</v>
      </c>
      <c r="O522" t="s">
        <v>2653</v>
      </c>
      <c r="P522" t="s">
        <v>2654</v>
      </c>
      <c r="Q522" t="s">
        <v>26</v>
      </c>
      <c r="R522" t="s">
        <v>27</v>
      </c>
      <c r="S522" s="15">
        <v>45436</v>
      </c>
      <c r="T522" s="15">
        <v>45440</v>
      </c>
      <c r="U522" s="15">
        <v>45562</v>
      </c>
      <c r="V522" t="s">
        <v>261</v>
      </c>
      <c r="W522" t="s">
        <v>68</v>
      </c>
      <c r="X522" t="s">
        <v>68</v>
      </c>
      <c r="AB522" s="26" t="s">
        <v>2655</v>
      </c>
    </row>
    <row r="523" spans="1:28">
      <c r="A523" t="s">
        <v>2656</v>
      </c>
      <c r="B523" t="s">
        <v>2657</v>
      </c>
      <c r="C523" s="1">
        <v>14500000</v>
      </c>
      <c r="D523" s="1">
        <v>8700000</v>
      </c>
      <c r="E523" s="1">
        <v>5800000</v>
      </c>
      <c r="F523" s="3">
        <v>0.6</v>
      </c>
      <c r="G523" s="3">
        <v>0.4</v>
      </c>
      <c r="H523" s="3" t="b">
        <f>Tabla2[[#This Row],[% Facturado]]=Tabla2[[#This Row],[% Pagado]]</f>
        <v>0</v>
      </c>
      <c r="I523" s="1">
        <v>8700000</v>
      </c>
      <c r="J523">
        <v>8700000</v>
      </c>
      <c r="K523" s="2">
        <f>I523/C523</f>
        <v>0.6</v>
      </c>
      <c r="L523" s="2">
        <f>J523/C523</f>
        <v>0.6</v>
      </c>
      <c r="M523" s="7" t="s">
        <v>1</v>
      </c>
      <c r="N523" s="6" t="s">
        <v>248</v>
      </c>
      <c r="O523" t="s">
        <v>157</v>
      </c>
      <c r="P523" t="s">
        <v>2658</v>
      </c>
      <c r="Q523" t="s">
        <v>26</v>
      </c>
      <c r="R523" t="s">
        <v>27</v>
      </c>
      <c r="S523" s="15">
        <v>45905</v>
      </c>
      <c r="T523" s="15">
        <v>45931</v>
      </c>
      <c r="U523" s="15">
        <v>46022</v>
      </c>
      <c r="V523" t="s">
        <v>251</v>
      </c>
      <c r="W523" t="s">
        <v>193</v>
      </c>
      <c r="X523" t="s">
        <v>2154</v>
      </c>
      <c r="Y523" s="7">
        <v>3</v>
      </c>
      <c r="AA523" s="25">
        <v>46107</v>
      </c>
      <c r="AB523" s="26" t="s">
        <v>198</v>
      </c>
    </row>
    <row r="524" spans="1:28">
      <c r="A524" t="s">
        <v>2659</v>
      </c>
      <c r="B524" t="s">
        <v>2660</v>
      </c>
      <c r="C524" s="1">
        <v>2900000</v>
      </c>
      <c r="D524" s="1">
        <v>1933333</v>
      </c>
      <c r="E524" s="1">
        <v>0</v>
      </c>
      <c r="F524" s="3">
        <v>0.66666655172413791</v>
      </c>
      <c r="G524" s="3">
        <v>0</v>
      </c>
      <c r="H524" s="3" t="b">
        <f>Tabla2[[#This Row],[% Facturado]]=Tabla2[[#This Row],[% Pagado]]</f>
        <v>0</v>
      </c>
      <c r="I524" s="1">
        <v>1933333</v>
      </c>
      <c r="J524">
        <v>1933333</v>
      </c>
      <c r="K524" s="2">
        <f>I524/C524</f>
        <v>0.66666655172413791</v>
      </c>
      <c r="L524" s="2">
        <f>J524/C524</f>
        <v>0.66666655172413791</v>
      </c>
      <c r="M524" s="7" t="s">
        <v>1</v>
      </c>
      <c r="N524" s="6" t="s">
        <v>248</v>
      </c>
      <c r="O524" t="s">
        <v>83</v>
      </c>
      <c r="P524" t="s">
        <v>2661</v>
      </c>
      <c r="Q524" t="s">
        <v>26</v>
      </c>
      <c r="R524" t="s">
        <v>27</v>
      </c>
      <c r="S524" s="15">
        <v>46000</v>
      </c>
      <c r="T524" s="15">
        <v>46002</v>
      </c>
      <c r="U524" s="15">
        <v>46022</v>
      </c>
      <c r="V524" t="s">
        <v>1082</v>
      </c>
      <c r="W524" t="s">
        <v>141</v>
      </c>
      <c r="X524" t="s">
        <v>1083</v>
      </c>
      <c r="Y524" s="7">
        <v>1</v>
      </c>
      <c r="AA524" s="25">
        <v>46149</v>
      </c>
      <c r="AB524" s="26" t="s">
        <v>198</v>
      </c>
    </row>
    <row r="525" spans="1:28">
      <c r="A525" t="s">
        <v>2662</v>
      </c>
      <c r="B525" t="s">
        <v>2663</v>
      </c>
      <c r="C525" s="1">
        <v>22800000</v>
      </c>
      <c r="D525" s="1">
        <v>10070000</v>
      </c>
      <c r="E525" s="1">
        <v>10070000</v>
      </c>
      <c r="F525" s="3">
        <v>0.44166666666666665</v>
      </c>
      <c r="G525" s="3">
        <v>0.44166666666666665</v>
      </c>
      <c r="H525" s="3" t="b">
        <f>Tabla2[[#This Row],[% Facturado]]=Tabla2[[#This Row],[% Pagado]]</f>
        <v>1</v>
      </c>
      <c r="I525" s="1">
        <v>10070000</v>
      </c>
      <c r="J525">
        <v>10070000</v>
      </c>
      <c r="K525" s="2">
        <f>I525/C525</f>
        <v>0.44166666666666665</v>
      </c>
      <c r="L525" s="2">
        <f>J525/C525</f>
        <v>0.44166666666666665</v>
      </c>
      <c r="M525" s="7" t="s">
        <v>0</v>
      </c>
      <c r="N525" t="s">
        <v>2664</v>
      </c>
      <c r="O525" t="s">
        <v>2665</v>
      </c>
      <c r="P525" t="s">
        <v>2666</v>
      </c>
      <c r="Q525" t="s">
        <v>26</v>
      </c>
      <c r="R525" t="s">
        <v>27</v>
      </c>
      <c r="S525" s="15">
        <v>45596</v>
      </c>
      <c r="T525" s="15">
        <v>45604</v>
      </c>
      <c r="U525" s="15">
        <v>45657</v>
      </c>
      <c r="V525" t="s">
        <v>2056</v>
      </c>
      <c r="W525" t="s">
        <v>353</v>
      </c>
      <c r="X525" t="s">
        <v>353</v>
      </c>
    </row>
    <row r="526" spans="1:28">
      <c r="A526" t="s">
        <v>2667</v>
      </c>
      <c r="B526" t="s">
        <v>2668</v>
      </c>
      <c r="C526" s="1">
        <v>23400000</v>
      </c>
      <c r="D526" s="1">
        <v>22620000</v>
      </c>
      <c r="E526" s="1">
        <v>19500000</v>
      </c>
      <c r="F526" s="3">
        <v>0.96666666666666667</v>
      </c>
      <c r="G526" s="3">
        <v>0.83333333333333337</v>
      </c>
      <c r="H526" s="3" t="b">
        <f>Tabla2[[#This Row],[% Facturado]]=Tabla2[[#This Row],[% Pagado]]</f>
        <v>0</v>
      </c>
      <c r="I526" s="1">
        <v>22620000</v>
      </c>
      <c r="J526">
        <v>22620000</v>
      </c>
      <c r="K526" s="2">
        <f>I526/C526</f>
        <v>0.96666666666666667</v>
      </c>
      <c r="L526" s="2">
        <f>J526/C526</f>
        <v>0.96666666666666667</v>
      </c>
      <c r="M526" s="7" t="s">
        <v>1</v>
      </c>
      <c r="N526" s="6" t="s">
        <v>248</v>
      </c>
      <c r="O526" t="s">
        <v>2669</v>
      </c>
      <c r="P526" t="s">
        <v>2670</v>
      </c>
      <c r="Q526" t="s">
        <v>26</v>
      </c>
      <c r="R526" t="s">
        <v>27</v>
      </c>
      <c r="S526" s="15">
        <v>45356</v>
      </c>
      <c r="T526" s="15">
        <v>45358</v>
      </c>
      <c r="U526" s="15">
        <v>45479</v>
      </c>
      <c r="V526" t="s">
        <v>912</v>
      </c>
      <c r="W526" t="s">
        <v>687</v>
      </c>
      <c r="X526" t="s">
        <v>687</v>
      </c>
      <c r="Y526" s="7">
        <v>1</v>
      </c>
    </row>
    <row r="527" spans="1:28">
      <c r="A527" t="s">
        <v>2671</v>
      </c>
      <c r="B527" t="s">
        <v>2672</v>
      </c>
      <c r="C527" s="1">
        <v>26066666</v>
      </c>
      <c r="D527" s="1">
        <v>25839999</v>
      </c>
      <c r="E527" s="1">
        <v>25839999</v>
      </c>
      <c r="F527" s="3">
        <v>0.99130433481596769</v>
      </c>
      <c r="G527" s="3">
        <v>0.99130433481596769</v>
      </c>
      <c r="H527" s="3" t="b">
        <f>Tabla2[[#This Row],[% Facturado]]=Tabla2[[#This Row],[% Pagado]]</f>
        <v>1</v>
      </c>
      <c r="I527" s="1">
        <v>25839999</v>
      </c>
      <c r="J527">
        <v>25839999</v>
      </c>
      <c r="K527" s="2">
        <f>I527/C527</f>
        <v>0.99130433481596769</v>
      </c>
      <c r="L527" s="2">
        <f>J527/C527</f>
        <v>0.99130433481596769</v>
      </c>
      <c r="M527" s="7" t="s">
        <v>0</v>
      </c>
      <c r="N527" t="s">
        <v>1002</v>
      </c>
      <c r="O527" t="s">
        <v>877</v>
      </c>
      <c r="P527" t="s">
        <v>2673</v>
      </c>
      <c r="Q527" t="s">
        <v>26</v>
      </c>
      <c r="R527" t="s">
        <v>27</v>
      </c>
      <c r="S527" s="15">
        <v>45576</v>
      </c>
      <c r="T527" s="15">
        <v>45588</v>
      </c>
      <c r="U527" s="15">
        <v>45657</v>
      </c>
      <c r="V527" t="s">
        <v>2248</v>
      </c>
      <c r="W527" t="s">
        <v>661</v>
      </c>
      <c r="X527" t="s">
        <v>661</v>
      </c>
      <c r="AB527" s="38" t="s">
        <v>559</v>
      </c>
    </row>
    <row r="528" spans="1:28" ht="45.75">
      <c r="A528" t="s">
        <v>2674</v>
      </c>
      <c r="B528" t="s">
        <v>2675</v>
      </c>
      <c r="C528" s="1">
        <v>76533333</v>
      </c>
      <c r="D528" s="1">
        <v>71200000</v>
      </c>
      <c r="E528" s="1">
        <v>71200000</v>
      </c>
      <c r="F528" s="3">
        <v>0.93031359290206272</v>
      </c>
      <c r="G528" s="3">
        <v>0.93031359290206272</v>
      </c>
      <c r="H528" s="3" t="b">
        <f>Tabla2[[#This Row],[% Facturado]]=Tabla2[[#This Row],[% Pagado]]</f>
        <v>1</v>
      </c>
      <c r="I528" s="1">
        <v>71200000</v>
      </c>
      <c r="J528" s="8">
        <v>71200000</v>
      </c>
      <c r="K528" s="2">
        <f>I528/C528</f>
        <v>0.93031359290206272</v>
      </c>
      <c r="L528" s="2">
        <f>J528/C528</f>
        <v>0.93031359290206272</v>
      </c>
      <c r="M528" s="7" t="s">
        <v>0</v>
      </c>
      <c r="N528" s="31" t="s">
        <v>2676</v>
      </c>
      <c r="O528" t="s">
        <v>2677</v>
      </c>
      <c r="P528" t="s">
        <v>2678</v>
      </c>
      <c r="Q528" t="s">
        <v>26</v>
      </c>
      <c r="R528" t="s">
        <v>27</v>
      </c>
      <c r="S528" s="15">
        <v>45748</v>
      </c>
      <c r="T528" s="15">
        <v>45751</v>
      </c>
      <c r="U528" s="15">
        <v>45994</v>
      </c>
      <c r="V528" t="s">
        <v>312</v>
      </c>
      <c r="W528" t="s">
        <v>141</v>
      </c>
      <c r="X528" s="7" t="s">
        <v>142</v>
      </c>
    </row>
    <row r="529" spans="1:28">
      <c r="A529" t="s">
        <v>2679</v>
      </c>
      <c r="B529" t="s">
        <v>2680</v>
      </c>
      <c r="C529" s="1">
        <v>9613500</v>
      </c>
      <c r="D529" s="1">
        <v>9546400</v>
      </c>
      <c r="E529" s="1">
        <v>9546400</v>
      </c>
      <c r="F529" s="3">
        <v>0.99302023196546518</v>
      </c>
      <c r="G529" s="3">
        <v>0.99302023196546518</v>
      </c>
      <c r="H529" s="3" t="b">
        <f>Tabla2[[#This Row],[% Facturado]]=Tabla2[[#This Row],[% Pagado]]</f>
        <v>1</v>
      </c>
      <c r="I529" s="1">
        <v>9546400</v>
      </c>
      <c r="J529">
        <v>9546400</v>
      </c>
      <c r="K529" s="2">
        <f>I529/C529</f>
        <v>0.99302023196546518</v>
      </c>
      <c r="L529" s="2">
        <f>J529/C529</f>
        <v>0.99302023196546518</v>
      </c>
      <c r="M529" s="7" t="s">
        <v>0</v>
      </c>
      <c r="N529"/>
      <c r="O529" t="s">
        <v>2681</v>
      </c>
      <c r="P529" t="s">
        <v>2682</v>
      </c>
      <c r="Q529" t="s">
        <v>26</v>
      </c>
      <c r="R529" t="s">
        <v>27</v>
      </c>
      <c r="S529" s="15">
        <v>45555</v>
      </c>
      <c r="T529" s="15">
        <v>45560</v>
      </c>
      <c r="U529" s="15">
        <v>45657</v>
      </c>
      <c r="V529" t="s">
        <v>131</v>
      </c>
      <c r="W529" t="s">
        <v>29</v>
      </c>
      <c r="X529" t="s">
        <v>29</v>
      </c>
      <c r="AB529" s="26" t="s">
        <v>1950</v>
      </c>
    </row>
    <row r="530" spans="1:28">
      <c r="A530" t="s">
        <v>2683</v>
      </c>
      <c r="B530" t="s">
        <v>2684</v>
      </c>
      <c r="C530" s="1">
        <v>38400000</v>
      </c>
      <c r="D530" s="1">
        <v>36640000</v>
      </c>
      <c r="E530" s="1">
        <v>31840000</v>
      </c>
      <c r="F530" s="3">
        <v>0.95416666666666672</v>
      </c>
      <c r="G530" s="3">
        <v>0.82916666666666672</v>
      </c>
      <c r="H530" s="3" t="b">
        <f>Tabla2[[#This Row],[% Facturado]]=Tabla2[[#This Row],[% Pagado]]</f>
        <v>0</v>
      </c>
      <c r="I530" s="1">
        <v>36640000</v>
      </c>
      <c r="J530">
        <v>36640000</v>
      </c>
      <c r="K530" s="2">
        <f>I530/C530</f>
        <v>0.95416666666666672</v>
      </c>
      <c r="L530" s="2">
        <f>J530/C530</f>
        <v>0.95416666666666672</v>
      </c>
      <c r="M530" s="7" t="s">
        <v>1</v>
      </c>
      <c r="N530" s="6" t="s">
        <v>248</v>
      </c>
      <c r="O530" t="s">
        <v>2685</v>
      </c>
      <c r="P530" t="s">
        <v>2686</v>
      </c>
      <c r="Q530" t="s">
        <v>26</v>
      </c>
      <c r="R530" t="s">
        <v>27</v>
      </c>
      <c r="S530" s="15">
        <v>45779</v>
      </c>
      <c r="T530" s="15">
        <v>45789</v>
      </c>
      <c r="U530" s="15">
        <v>46022</v>
      </c>
      <c r="V530" t="s">
        <v>1082</v>
      </c>
      <c r="W530" t="s">
        <v>141</v>
      </c>
      <c r="X530" t="s">
        <v>1083</v>
      </c>
      <c r="Y530" s="7">
        <v>8</v>
      </c>
      <c r="AA530" s="25">
        <v>46084</v>
      </c>
      <c r="AB530" s="26" t="s">
        <v>198</v>
      </c>
    </row>
    <row r="531" spans="1:28">
      <c r="A531" t="s">
        <v>2687</v>
      </c>
      <c r="B531" t="s">
        <v>2688</v>
      </c>
      <c r="C531" s="1">
        <v>83200000</v>
      </c>
      <c r="D531" s="1">
        <v>12133333</v>
      </c>
      <c r="E531" s="1">
        <v>12133333</v>
      </c>
      <c r="F531" s="3">
        <v>0.14583332932692308</v>
      </c>
      <c r="G531" s="3">
        <v>0.14583332932692308</v>
      </c>
      <c r="H531" s="3" t="b">
        <f>Tabla2[[#This Row],[% Facturado]]=Tabla2[[#This Row],[% Pagado]]</f>
        <v>1</v>
      </c>
      <c r="I531" s="1">
        <v>12133333</v>
      </c>
      <c r="J531">
        <v>12133333</v>
      </c>
      <c r="K531" s="2">
        <f>I531/C531</f>
        <v>0.14583332932692308</v>
      </c>
      <c r="L531" s="2">
        <f>J531/C531</f>
        <v>0.14583332932692308</v>
      </c>
      <c r="M531" s="7" t="s">
        <v>0</v>
      </c>
      <c r="N531"/>
      <c r="O531" t="s">
        <v>2689</v>
      </c>
      <c r="P531" t="s">
        <v>2690</v>
      </c>
      <c r="Q531" t="s">
        <v>26</v>
      </c>
      <c r="R531" t="s">
        <v>27</v>
      </c>
      <c r="S531" s="15">
        <v>45701</v>
      </c>
      <c r="T531" s="15">
        <v>45702</v>
      </c>
      <c r="U531" s="15">
        <v>45943</v>
      </c>
      <c r="V531" t="s">
        <v>96</v>
      </c>
      <c r="W531" t="s">
        <v>36</v>
      </c>
      <c r="X531" t="s">
        <v>884</v>
      </c>
    </row>
    <row r="532" spans="1:28">
      <c r="A532" t="s">
        <v>2691</v>
      </c>
      <c r="B532" t="s">
        <v>2692</v>
      </c>
      <c r="C532" s="1">
        <v>10908000</v>
      </c>
      <c r="D532" s="1">
        <v>10726200</v>
      </c>
      <c r="E532" s="1">
        <v>10726200</v>
      </c>
      <c r="F532" s="3">
        <v>0.98333333333333328</v>
      </c>
      <c r="G532" s="3">
        <v>0.98333333333333328</v>
      </c>
      <c r="H532" s="3" t="b">
        <f>Tabla2[[#This Row],[% Facturado]]=Tabla2[[#This Row],[% Pagado]]</f>
        <v>1</v>
      </c>
      <c r="I532" s="1">
        <v>10726200</v>
      </c>
      <c r="J532">
        <v>10726200</v>
      </c>
      <c r="K532" s="2">
        <f>I532/C532</f>
        <v>0.98333333333333328</v>
      </c>
      <c r="L532" s="2">
        <f>J532/C532</f>
        <v>0.98333333333333328</v>
      </c>
      <c r="M532" s="7" t="s">
        <v>0</v>
      </c>
      <c r="N532" t="s">
        <v>2693</v>
      </c>
      <c r="O532" t="s">
        <v>2694</v>
      </c>
      <c r="P532" t="s">
        <v>2695</v>
      </c>
      <c r="Q532" t="s">
        <v>26</v>
      </c>
      <c r="R532" t="s">
        <v>27</v>
      </c>
      <c r="S532" s="15">
        <v>45383</v>
      </c>
      <c r="T532" s="15">
        <v>45385</v>
      </c>
      <c r="U532" s="15">
        <v>45506</v>
      </c>
      <c r="V532" t="s">
        <v>912</v>
      </c>
      <c r="W532" t="s">
        <v>104</v>
      </c>
      <c r="X532" t="s">
        <v>104</v>
      </c>
    </row>
    <row r="533" spans="1:28">
      <c r="A533" t="s">
        <v>2696</v>
      </c>
      <c r="B533" t="s">
        <v>2697</v>
      </c>
      <c r="C533" s="1">
        <v>37500000</v>
      </c>
      <c r="D533" s="1">
        <v>36750000</v>
      </c>
      <c r="E533" s="1">
        <v>36750000</v>
      </c>
      <c r="F533" s="3">
        <v>0.98</v>
      </c>
      <c r="G533" s="3">
        <v>0.98</v>
      </c>
      <c r="H533" s="3" t="b">
        <f>Tabla2[[#This Row],[% Facturado]]=Tabla2[[#This Row],[% Pagado]]</f>
        <v>1</v>
      </c>
      <c r="I533" s="1">
        <v>36750000</v>
      </c>
      <c r="J533">
        <v>36750000</v>
      </c>
      <c r="K533" s="2">
        <f>I533/C533</f>
        <v>0.98</v>
      </c>
      <c r="L533" s="2">
        <f>J533/C533</f>
        <v>0.98</v>
      </c>
      <c r="M533" s="7" t="s">
        <v>0</v>
      </c>
      <c r="N533" s="26" t="s">
        <v>2698</v>
      </c>
      <c r="O533" t="s">
        <v>2699</v>
      </c>
      <c r="P533" t="s">
        <v>2700</v>
      </c>
      <c r="Q533" t="s">
        <v>26</v>
      </c>
      <c r="R533" t="s">
        <v>27</v>
      </c>
      <c r="S533" s="15">
        <v>45533</v>
      </c>
      <c r="T533" s="15">
        <v>45537</v>
      </c>
      <c r="U533" s="15">
        <v>45657</v>
      </c>
      <c r="V533" t="s">
        <v>2701</v>
      </c>
      <c r="W533" t="s">
        <v>468</v>
      </c>
      <c r="X533" t="s">
        <v>468</v>
      </c>
      <c r="AB533" s="26" t="s">
        <v>2698</v>
      </c>
    </row>
    <row r="534" spans="1:28">
      <c r="A534" t="s">
        <v>2702</v>
      </c>
      <c r="B534" t="s">
        <v>2703</v>
      </c>
      <c r="C534" s="1">
        <v>26003333</v>
      </c>
      <c r="D534" s="1">
        <v>25283333</v>
      </c>
      <c r="E534" s="1">
        <v>22383333</v>
      </c>
      <c r="F534" s="3">
        <v>0.97231124179350392</v>
      </c>
      <c r="G534" s="3">
        <v>0.86078707679511701</v>
      </c>
      <c r="H534" s="3" t="b">
        <f>Tabla2[[#This Row],[% Facturado]]=Tabla2[[#This Row],[% Pagado]]</f>
        <v>0</v>
      </c>
      <c r="I534" s="1">
        <v>25283333</v>
      </c>
      <c r="J534">
        <v>25283333</v>
      </c>
      <c r="K534" s="2">
        <f>I534/C534</f>
        <v>0.97231124179350392</v>
      </c>
      <c r="L534" s="2">
        <f>J534/C534</f>
        <v>0.97231124179350392</v>
      </c>
      <c r="M534" s="7" t="s">
        <v>1</v>
      </c>
      <c r="N534" s="6" t="s">
        <v>248</v>
      </c>
      <c r="O534" t="s">
        <v>1581</v>
      </c>
      <c r="P534" t="s">
        <v>2704</v>
      </c>
      <c r="Q534" t="s">
        <v>26</v>
      </c>
      <c r="R534" t="s">
        <v>27</v>
      </c>
      <c r="S534" s="15">
        <v>45747</v>
      </c>
      <c r="T534" s="15">
        <v>45749</v>
      </c>
      <c r="U534" s="15">
        <v>45992</v>
      </c>
      <c r="V534" t="s">
        <v>1112</v>
      </c>
      <c r="W534" t="s">
        <v>193</v>
      </c>
      <c r="X534" t="s">
        <v>1113</v>
      </c>
      <c r="Y534" s="7">
        <v>9</v>
      </c>
      <c r="AA534" s="25">
        <v>46084</v>
      </c>
      <c r="AB534" s="26" t="s">
        <v>198</v>
      </c>
    </row>
    <row r="535" spans="1:28">
      <c r="A535" t="s">
        <v>2705</v>
      </c>
      <c r="B535" t="s">
        <v>2706</v>
      </c>
      <c r="C535" s="1">
        <v>28033333</v>
      </c>
      <c r="D535" s="1">
        <v>26100000</v>
      </c>
      <c r="E535" s="1">
        <v>26100000</v>
      </c>
      <c r="F535" s="3">
        <v>0.93103449382918546</v>
      </c>
      <c r="G535" s="3">
        <v>0.93103449382918546</v>
      </c>
      <c r="H535" s="3" t="b">
        <f>Tabla2[[#This Row],[% Facturado]]=Tabla2[[#This Row],[% Pagado]]</f>
        <v>1</v>
      </c>
      <c r="I535" s="1">
        <v>26100000</v>
      </c>
      <c r="J535">
        <v>26100000</v>
      </c>
      <c r="K535" s="2">
        <f>I535/C535</f>
        <v>0.93103449382918546</v>
      </c>
      <c r="L535" s="2">
        <f>J535/C535</f>
        <v>0.93103449382918546</v>
      </c>
      <c r="M535" s="7" t="s">
        <v>0</v>
      </c>
      <c r="N535" t="s">
        <v>2581</v>
      </c>
      <c r="O535" t="s">
        <v>202</v>
      </c>
      <c r="P535" t="s">
        <v>902</v>
      </c>
      <c r="Q535" t="s">
        <v>26</v>
      </c>
      <c r="R535" t="s">
        <v>27</v>
      </c>
      <c r="S535" s="15">
        <v>45734</v>
      </c>
      <c r="T535" s="15">
        <v>45748</v>
      </c>
      <c r="U535" s="15">
        <v>45991</v>
      </c>
      <c r="V535" t="s">
        <v>204</v>
      </c>
      <c r="W535" t="s">
        <v>36</v>
      </c>
      <c r="X535" t="s">
        <v>62</v>
      </c>
    </row>
    <row r="536" spans="1:28">
      <c r="A536" t="s">
        <v>2707</v>
      </c>
      <c r="B536" t="s">
        <v>2708</v>
      </c>
      <c r="C536" s="1">
        <v>9583333</v>
      </c>
      <c r="D536" s="1">
        <v>9500000</v>
      </c>
      <c r="E536" s="1">
        <v>9500000</v>
      </c>
      <c r="F536" s="3">
        <v>0.99130438230623941</v>
      </c>
      <c r="G536" s="3">
        <v>0.99130438230623941</v>
      </c>
      <c r="H536" s="3" t="b">
        <f>Tabla2[[#This Row],[% Facturado]]=Tabla2[[#This Row],[% Pagado]]</f>
        <v>1</v>
      </c>
      <c r="I536" s="1">
        <v>9500000</v>
      </c>
      <c r="J536">
        <v>9500000</v>
      </c>
      <c r="K536" s="2">
        <f>I536/C536</f>
        <v>0.99130438230623941</v>
      </c>
      <c r="L536" s="2">
        <f>J536/C536</f>
        <v>0.99130438230623941</v>
      </c>
      <c r="M536" s="7" t="s">
        <v>0</v>
      </c>
      <c r="N536"/>
      <c r="O536" t="s">
        <v>733</v>
      </c>
      <c r="P536" t="s">
        <v>2709</v>
      </c>
      <c r="Q536" t="s">
        <v>26</v>
      </c>
      <c r="R536" t="s">
        <v>27</v>
      </c>
      <c r="S536" s="15">
        <v>45574</v>
      </c>
      <c r="T536" s="15">
        <v>45581</v>
      </c>
      <c r="U536" s="15">
        <v>45657</v>
      </c>
      <c r="V536" t="s">
        <v>131</v>
      </c>
      <c r="W536" t="s">
        <v>661</v>
      </c>
      <c r="X536" t="s">
        <v>661</v>
      </c>
      <c r="AB536" s="26" t="s">
        <v>2710</v>
      </c>
    </row>
    <row r="537" spans="1:28">
      <c r="A537" t="s">
        <v>2711</v>
      </c>
      <c r="B537" t="s">
        <v>2712</v>
      </c>
      <c r="C537" s="1">
        <v>75026667</v>
      </c>
      <c r="D537" s="1">
        <v>75026666</v>
      </c>
      <c r="E537" s="1">
        <v>68226666</v>
      </c>
      <c r="F537" s="3">
        <v>0.99999998667140577</v>
      </c>
      <c r="G537" s="3">
        <v>0.90936554598646901</v>
      </c>
      <c r="H537" s="3" t="b">
        <f>Tabla2[[#This Row],[% Facturado]]=Tabla2[[#This Row],[% Pagado]]</f>
        <v>0</v>
      </c>
      <c r="I537" s="1">
        <v>75026666</v>
      </c>
      <c r="J537">
        <v>75026666</v>
      </c>
      <c r="K537" s="2">
        <f>I537/C537</f>
        <v>0.99999998667140577</v>
      </c>
      <c r="L537" s="2">
        <f>J537/C537</f>
        <v>0.99999998667140577</v>
      </c>
      <c r="M537" s="7" t="s">
        <v>1</v>
      </c>
      <c r="N537" s="6" t="s">
        <v>248</v>
      </c>
      <c r="O537" t="s">
        <v>2713</v>
      </c>
      <c r="P537" t="s">
        <v>2714</v>
      </c>
      <c r="Q537" t="s">
        <v>26</v>
      </c>
      <c r="R537" t="s">
        <v>27</v>
      </c>
      <c r="S537" s="15">
        <v>45705</v>
      </c>
      <c r="T537" s="15">
        <v>45708</v>
      </c>
      <c r="U537" s="15">
        <v>45949</v>
      </c>
      <c r="V537" t="s">
        <v>2715</v>
      </c>
      <c r="W537" t="s">
        <v>36</v>
      </c>
      <c r="X537" t="s">
        <v>884</v>
      </c>
      <c r="Y537" s="7">
        <v>5</v>
      </c>
    </row>
    <row r="538" spans="1:28">
      <c r="A538" t="s">
        <v>2716</v>
      </c>
      <c r="B538" t="s">
        <v>2717</v>
      </c>
      <c r="C538" s="1">
        <v>24000000</v>
      </c>
      <c r="D538" s="1">
        <v>14240000</v>
      </c>
      <c r="E538" s="1">
        <v>14240000</v>
      </c>
      <c r="F538" s="3">
        <v>0.59333333333333338</v>
      </c>
      <c r="G538" s="3">
        <v>0.59333333333333338</v>
      </c>
      <c r="H538" s="3" t="b">
        <f>Tabla2[[#This Row],[% Facturado]]=Tabla2[[#This Row],[% Pagado]]</f>
        <v>1</v>
      </c>
      <c r="I538" s="1">
        <v>14240000</v>
      </c>
      <c r="J538">
        <v>14240000</v>
      </c>
      <c r="K538" s="2">
        <f>I538/C538</f>
        <v>0.59333333333333338</v>
      </c>
      <c r="L538" s="2">
        <f>J538/C538</f>
        <v>0.59333333333333338</v>
      </c>
      <c r="M538" s="7" t="s">
        <v>0</v>
      </c>
      <c r="N538"/>
      <c r="O538" t="s">
        <v>2484</v>
      </c>
      <c r="P538" t="s">
        <v>2718</v>
      </c>
      <c r="Q538" t="s">
        <v>26</v>
      </c>
      <c r="R538" t="s">
        <v>27</v>
      </c>
      <c r="S538" s="15">
        <v>45916</v>
      </c>
      <c r="T538" s="15">
        <v>45932</v>
      </c>
      <c r="U538" s="15">
        <v>46022</v>
      </c>
      <c r="V538" t="s">
        <v>102</v>
      </c>
      <c r="W538" t="s">
        <v>103</v>
      </c>
      <c r="X538" t="s">
        <v>104</v>
      </c>
    </row>
    <row r="539" spans="1:28">
      <c r="A539" t="s">
        <v>2719</v>
      </c>
      <c r="B539" t="s">
        <v>2720</v>
      </c>
      <c r="C539" s="1">
        <v>9583333</v>
      </c>
      <c r="D539" s="1">
        <v>9500000</v>
      </c>
      <c r="E539" s="1">
        <v>8750000</v>
      </c>
      <c r="F539" s="3">
        <v>0.99130438230623941</v>
      </c>
      <c r="G539" s="3">
        <v>0.91304351001890471</v>
      </c>
      <c r="H539" s="3" t="b">
        <f>Tabla2[[#This Row],[% Facturado]]=Tabla2[[#This Row],[% Pagado]]</f>
        <v>0</v>
      </c>
      <c r="I539" s="1">
        <v>9500000</v>
      </c>
      <c r="J539">
        <v>9500000</v>
      </c>
      <c r="K539" s="2">
        <f>I539/C539</f>
        <v>0.99130438230623941</v>
      </c>
      <c r="L539" s="2">
        <f>J539/C539</f>
        <v>0.99130438230623941</v>
      </c>
      <c r="M539" s="7" t="s">
        <v>1</v>
      </c>
      <c r="N539" s="6" t="s">
        <v>2721</v>
      </c>
      <c r="O539" t="s">
        <v>733</v>
      </c>
      <c r="P539" t="s">
        <v>2722</v>
      </c>
      <c r="Q539" t="s">
        <v>26</v>
      </c>
      <c r="R539" t="s">
        <v>27</v>
      </c>
      <c r="S539" s="15">
        <v>45575</v>
      </c>
      <c r="T539" s="15">
        <v>45581</v>
      </c>
      <c r="U539" s="15">
        <v>45657</v>
      </c>
      <c r="V539" t="s">
        <v>318</v>
      </c>
      <c r="W539" t="s">
        <v>661</v>
      </c>
      <c r="X539" t="s">
        <v>661</v>
      </c>
      <c r="Y539" s="7">
        <v>5</v>
      </c>
      <c r="AB539" s="26" t="s">
        <v>2723</v>
      </c>
    </row>
    <row r="540" spans="1:28">
      <c r="A540" t="s">
        <v>2724</v>
      </c>
      <c r="B540" t="s">
        <v>2725</v>
      </c>
      <c r="C540" s="1">
        <v>26066666</v>
      </c>
      <c r="D540" s="1">
        <v>25840000</v>
      </c>
      <c r="E540" s="1">
        <v>13600000</v>
      </c>
      <c r="F540" s="3">
        <v>0.99130437317914</v>
      </c>
      <c r="G540" s="3">
        <v>0.52173914377849473</v>
      </c>
      <c r="H540" s="3" t="b">
        <f>Tabla2[[#This Row],[% Facturado]]=Tabla2[[#This Row],[% Pagado]]</f>
        <v>0</v>
      </c>
      <c r="I540" s="1">
        <v>25840000</v>
      </c>
      <c r="J540">
        <v>25840000</v>
      </c>
      <c r="K540" s="2">
        <f>I540/C540</f>
        <v>0.99130437317914</v>
      </c>
      <c r="L540" s="2">
        <f>J540/C540</f>
        <v>0.99130437317914</v>
      </c>
      <c r="M540" s="7" t="s">
        <v>1</v>
      </c>
      <c r="N540" s="6" t="s">
        <v>248</v>
      </c>
      <c r="O540" t="s">
        <v>432</v>
      </c>
      <c r="P540" t="s">
        <v>2726</v>
      </c>
      <c r="Q540" t="s">
        <v>26</v>
      </c>
      <c r="R540" t="s">
        <v>27</v>
      </c>
      <c r="S540" s="15">
        <v>45568</v>
      </c>
      <c r="T540" s="15">
        <v>45576</v>
      </c>
      <c r="U540" s="15">
        <v>45657</v>
      </c>
      <c r="V540" t="s">
        <v>131</v>
      </c>
      <c r="W540" t="s">
        <v>126</v>
      </c>
      <c r="X540" t="s">
        <v>126</v>
      </c>
      <c r="Y540" s="7" t="s">
        <v>2727</v>
      </c>
      <c r="AA540" s="25">
        <v>46148</v>
      </c>
      <c r="AB540" s="26" t="s">
        <v>2728</v>
      </c>
    </row>
    <row r="541" spans="1:28">
      <c r="A541" t="s">
        <v>2729</v>
      </c>
      <c r="B541" t="s">
        <v>2730</v>
      </c>
      <c r="C541" s="1">
        <v>7920000</v>
      </c>
      <c r="D541" s="1">
        <v>7128000</v>
      </c>
      <c r="E541" s="1">
        <v>3696000</v>
      </c>
      <c r="F541" s="3">
        <v>0.9</v>
      </c>
      <c r="G541" s="3">
        <v>0.46666666666666667</v>
      </c>
      <c r="H541" s="3" t="b">
        <f>Tabla2[[#This Row],[% Facturado]]=Tabla2[[#This Row],[% Pagado]]</f>
        <v>0</v>
      </c>
      <c r="I541" s="1">
        <v>7128000</v>
      </c>
      <c r="J541">
        <v>7128000</v>
      </c>
      <c r="K541" s="2">
        <f>I541/C541</f>
        <v>0.9</v>
      </c>
      <c r="L541" s="2">
        <f>J541/C541</f>
        <v>0.9</v>
      </c>
      <c r="M541" s="7" t="s">
        <v>1</v>
      </c>
      <c r="N541" s="6" t="s">
        <v>248</v>
      </c>
      <c r="O541" t="s">
        <v>2731</v>
      </c>
      <c r="P541" t="s">
        <v>2732</v>
      </c>
      <c r="Q541" t="s">
        <v>26</v>
      </c>
      <c r="R541" t="s">
        <v>27</v>
      </c>
      <c r="S541" s="15">
        <v>45558</v>
      </c>
      <c r="T541" s="15">
        <v>45562</v>
      </c>
      <c r="U541" s="15">
        <v>45657</v>
      </c>
      <c r="V541" t="s">
        <v>131</v>
      </c>
      <c r="W541" t="s">
        <v>353</v>
      </c>
      <c r="X541" t="s">
        <v>353</v>
      </c>
      <c r="Y541" s="7" t="s">
        <v>2733</v>
      </c>
      <c r="AB541" s="26" t="s">
        <v>2734</v>
      </c>
    </row>
    <row r="542" spans="1:28">
      <c r="A542" t="s">
        <v>2735</v>
      </c>
      <c r="B542" t="s">
        <v>2736</v>
      </c>
      <c r="C542" s="1">
        <v>13520000</v>
      </c>
      <c r="D542" s="1">
        <v>12731333</v>
      </c>
      <c r="E542" s="1">
        <v>12731333</v>
      </c>
      <c r="F542" s="3">
        <v>0.94166664201183437</v>
      </c>
      <c r="G542" s="3">
        <v>0.94166664201183437</v>
      </c>
      <c r="H542" s="3" t="b">
        <f>Tabla2[[#This Row],[% Facturado]]=Tabla2[[#This Row],[% Pagado]]</f>
        <v>1</v>
      </c>
      <c r="I542" s="1">
        <v>12731333</v>
      </c>
      <c r="J542">
        <v>12731333</v>
      </c>
      <c r="K542" s="2">
        <f>I542/C542</f>
        <v>0.94166664201183437</v>
      </c>
      <c r="L542" s="2">
        <f>J542/C542</f>
        <v>0.94166664201183437</v>
      </c>
      <c r="M542" s="7" t="s">
        <v>0</v>
      </c>
      <c r="N542" t="s">
        <v>2737</v>
      </c>
      <c r="O542" t="s">
        <v>2738</v>
      </c>
      <c r="P542" t="s">
        <v>2040</v>
      </c>
      <c r="Q542" t="s">
        <v>26</v>
      </c>
      <c r="R542" t="s">
        <v>27</v>
      </c>
      <c r="S542" s="15">
        <v>45412</v>
      </c>
      <c r="T542" s="15">
        <v>45420</v>
      </c>
      <c r="U542" s="15">
        <v>45542</v>
      </c>
      <c r="V542" t="s">
        <v>261</v>
      </c>
      <c r="W542" t="s">
        <v>97</v>
      </c>
      <c r="X542" t="s">
        <v>97</v>
      </c>
      <c r="AB542" s="26" t="s">
        <v>2739</v>
      </c>
    </row>
    <row r="543" spans="1:28">
      <c r="A543" t="s">
        <v>2740</v>
      </c>
      <c r="B543" t="s">
        <v>2741</v>
      </c>
      <c r="C543" s="1">
        <v>27200000</v>
      </c>
      <c r="D543" s="1">
        <v>24706667</v>
      </c>
      <c r="E543" s="1">
        <v>17906667</v>
      </c>
      <c r="F543" s="3">
        <v>0.90833334558823531</v>
      </c>
      <c r="G543" s="3">
        <v>0.65833334558823531</v>
      </c>
      <c r="H543" s="3" t="b">
        <f>Tabla2[[#This Row],[% Facturado]]=Tabla2[[#This Row],[% Pagado]]</f>
        <v>0</v>
      </c>
      <c r="I543" s="1">
        <v>24706667</v>
      </c>
      <c r="J543">
        <v>24706667</v>
      </c>
      <c r="K543" s="2">
        <f>I543/C543</f>
        <v>0.90833334558823531</v>
      </c>
      <c r="L543" s="2">
        <f>J543/C543</f>
        <v>0.90833334558823531</v>
      </c>
      <c r="M543" s="7" t="s">
        <v>1</v>
      </c>
      <c r="N543" s="6" t="s">
        <v>2742</v>
      </c>
      <c r="O543" t="s">
        <v>2743</v>
      </c>
      <c r="P543" t="s">
        <v>2744</v>
      </c>
      <c r="Q543" t="s">
        <v>26</v>
      </c>
      <c r="R543" t="s">
        <v>27</v>
      </c>
      <c r="S543" s="15">
        <v>45635</v>
      </c>
      <c r="T543" s="15">
        <v>45638</v>
      </c>
      <c r="U543" s="15">
        <v>45758</v>
      </c>
      <c r="V543" t="s">
        <v>2745</v>
      </c>
      <c r="W543" t="s">
        <v>29</v>
      </c>
      <c r="X543" t="s">
        <v>29</v>
      </c>
      <c r="Y543" s="7">
        <v>4</v>
      </c>
    </row>
    <row r="544" spans="1:28">
      <c r="A544" t="s">
        <v>2746</v>
      </c>
      <c r="B544" t="s">
        <v>2747</v>
      </c>
      <c r="C544" s="1">
        <v>1142351380</v>
      </c>
      <c r="D544" s="1">
        <v>1025893722</v>
      </c>
      <c r="E544" s="1">
        <v>0</v>
      </c>
      <c r="F544" s="3">
        <v>0.89805443400436036</v>
      </c>
      <c r="G544" s="3">
        <v>0</v>
      </c>
      <c r="H544" s="3" t="b">
        <f>Tabla2[[#This Row],[% Facturado]]=Tabla2[[#This Row],[% Pagado]]</f>
        <v>0</v>
      </c>
      <c r="I544" s="1">
        <v>1025893722</v>
      </c>
      <c r="J544">
        <v>1025893722</v>
      </c>
      <c r="K544" s="24">
        <f>I544/C544</f>
        <v>0.89805443400436036</v>
      </c>
      <c r="L544" s="24">
        <f>J544/C544</f>
        <v>0.89805443400436036</v>
      </c>
      <c r="M544" s="7" t="s">
        <v>1</v>
      </c>
      <c r="N544" s="6" t="s">
        <v>248</v>
      </c>
      <c r="O544" t="s">
        <v>2748</v>
      </c>
      <c r="P544" t="s">
        <v>2749</v>
      </c>
      <c r="Q544" t="s">
        <v>2750</v>
      </c>
      <c r="R544" t="s">
        <v>2751</v>
      </c>
      <c r="S544" s="15">
        <v>45653</v>
      </c>
      <c r="T544" s="15">
        <v>45708</v>
      </c>
      <c r="U544" s="15">
        <v>45827</v>
      </c>
      <c r="V544" t="s">
        <v>2752</v>
      </c>
      <c r="W544" t="s">
        <v>126</v>
      </c>
      <c r="X544" t="s">
        <v>126</v>
      </c>
      <c r="Y544" s="7" t="s">
        <v>2753</v>
      </c>
    </row>
    <row r="545" spans="1:28">
      <c r="A545" t="s">
        <v>2754</v>
      </c>
      <c r="B545" t="s">
        <v>2755</v>
      </c>
      <c r="C545" s="1">
        <v>65733333</v>
      </c>
      <c r="D545" s="1">
        <v>63919999</v>
      </c>
      <c r="E545" s="1">
        <v>58026666</v>
      </c>
      <c r="F545" s="3">
        <v>0.97241378282157087</v>
      </c>
      <c r="G545" s="3">
        <v>0.88275861502413089</v>
      </c>
      <c r="H545" s="3" t="b">
        <f>Tabla2[[#This Row],[% Facturado]]=Tabla2[[#This Row],[% Pagado]]</f>
        <v>0</v>
      </c>
      <c r="I545" s="1">
        <v>63919999</v>
      </c>
      <c r="J545">
        <v>63919999</v>
      </c>
      <c r="K545" s="2">
        <f>I545/C545</f>
        <v>0.97241378282157087</v>
      </c>
      <c r="L545" s="2">
        <f>J545/C545</f>
        <v>0.97241378282157087</v>
      </c>
      <c r="M545" s="7" t="s">
        <v>1</v>
      </c>
      <c r="N545" s="6" t="s">
        <v>248</v>
      </c>
      <c r="O545" t="s">
        <v>2756</v>
      </c>
      <c r="P545" t="s">
        <v>2757</v>
      </c>
      <c r="Q545" t="s">
        <v>26</v>
      </c>
      <c r="R545" t="s">
        <v>27</v>
      </c>
      <c r="S545" s="15">
        <v>45721</v>
      </c>
      <c r="T545" s="15">
        <v>45727</v>
      </c>
      <c r="U545" s="15">
        <v>45971</v>
      </c>
      <c r="V545" t="s">
        <v>894</v>
      </c>
      <c r="W545" t="s">
        <v>68</v>
      </c>
      <c r="X545" t="s">
        <v>80</v>
      </c>
      <c r="Y545" s="7">
        <v>6</v>
      </c>
    </row>
    <row r="546" spans="1:28">
      <c r="A546" t="s">
        <v>2758</v>
      </c>
      <c r="B546" t="s">
        <v>2759</v>
      </c>
      <c r="C546" s="1">
        <v>2000000000</v>
      </c>
      <c r="D546" s="1">
        <v>1999998780</v>
      </c>
      <c r="E546" s="1">
        <v>1891339962</v>
      </c>
      <c r="F546" s="3">
        <v>0.99999939000000004</v>
      </c>
      <c r="G546" s="3">
        <v>0.94566998099999999</v>
      </c>
      <c r="H546" s="3" t="b">
        <f>Tabla2[[#This Row],[% Facturado]]=Tabla2[[#This Row],[% Pagado]]</f>
        <v>0</v>
      </c>
      <c r="I546" s="1">
        <v>1999998780</v>
      </c>
      <c r="J546">
        <v>1999998780</v>
      </c>
      <c r="K546" s="2">
        <f>I546/C546</f>
        <v>0.99999939000000004</v>
      </c>
      <c r="L546" s="2">
        <f>J546/C546</f>
        <v>0.99999939000000004</v>
      </c>
      <c r="M546" s="7" t="s">
        <v>1</v>
      </c>
      <c r="N546" s="6" t="s">
        <v>248</v>
      </c>
      <c r="O546" t="s">
        <v>2760</v>
      </c>
      <c r="P546" t="s">
        <v>2761</v>
      </c>
      <c r="Q546" t="s">
        <v>115</v>
      </c>
      <c r="R546" t="s">
        <v>2762</v>
      </c>
      <c r="S546" s="15">
        <v>45432</v>
      </c>
      <c r="T546" s="15">
        <v>45443</v>
      </c>
      <c r="U546" s="15">
        <v>45716</v>
      </c>
      <c r="V546" t="s">
        <v>2763</v>
      </c>
      <c r="W546" t="s">
        <v>126</v>
      </c>
      <c r="X546" t="s">
        <v>126</v>
      </c>
      <c r="Y546" s="7">
        <v>6</v>
      </c>
      <c r="AB546" s="26" t="s">
        <v>2764</v>
      </c>
    </row>
    <row r="547" spans="1:28">
      <c r="A547" t="s">
        <v>2765</v>
      </c>
      <c r="B547" t="s">
        <v>2766</v>
      </c>
      <c r="C547" s="1">
        <v>45833334</v>
      </c>
      <c r="D547" s="1">
        <v>39966666</v>
      </c>
      <c r="E547" s="1">
        <v>39966666</v>
      </c>
      <c r="F547" s="3">
        <v>0.87199997277090946</v>
      </c>
      <c r="G547" s="3">
        <v>0.87199997277090946</v>
      </c>
      <c r="H547" s="3" t="b">
        <f>Tabla2[[#This Row],[% Facturado]]=Tabla2[[#This Row],[% Pagado]]</f>
        <v>1</v>
      </c>
      <c r="I547" s="1">
        <v>39966666</v>
      </c>
      <c r="J547">
        <v>39966666</v>
      </c>
      <c r="K547" s="2">
        <f>I547/C547</f>
        <v>0.87199997277090946</v>
      </c>
      <c r="L547" s="2">
        <f>J547/C547</f>
        <v>0.87199997277090946</v>
      </c>
      <c r="M547" s="7" t="s">
        <v>0</v>
      </c>
      <c r="N547"/>
      <c r="O547" t="s">
        <v>2767</v>
      </c>
      <c r="P547" t="s">
        <v>2768</v>
      </c>
      <c r="Q547" t="s">
        <v>26</v>
      </c>
      <c r="R547" t="s">
        <v>27</v>
      </c>
      <c r="S547" s="15">
        <v>45762</v>
      </c>
      <c r="T547" s="15">
        <v>45768</v>
      </c>
      <c r="U547" s="15">
        <v>46011</v>
      </c>
      <c r="V547" t="s">
        <v>109</v>
      </c>
      <c r="W547" t="s">
        <v>238</v>
      </c>
      <c r="X547" t="s">
        <v>110</v>
      </c>
    </row>
    <row r="548" spans="1:28">
      <c r="A548" t="s">
        <v>2769</v>
      </c>
      <c r="B548" t="s">
        <v>2770</v>
      </c>
      <c r="C548" s="1">
        <v>23200000</v>
      </c>
      <c r="D548" s="1">
        <v>2126666</v>
      </c>
      <c r="E548" s="1">
        <v>193333</v>
      </c>
      <c r="F548" s="3">
        <v>9.1666637931034481E-2</v>
      </c>
      <c r="G548" s="3">
        <v>8.3333189655172418E-3</v>
      </c>
      <c r="H548" s="3" t="b">
        <f>Tabla2[[#This Row],[% Facturado]]=Tabla2[[#This Row],[% Pagado]]</f>
        <v>0</v>
      </c>
      <c r="I548" s="1">
        <v>2126666</v>
      </c>
      <c r="J548">
        <v>2126666</v>
      </c>
      <c r="K548" s="2">
        <f>I548/C548</f>
        <v>9.1666637931034481E-2</v>
      </c>
      <c r="L548" s="2">
        <f>J548/C548</f>
        <v>9.1666637931034481E-2</v>
      </c>
      <c r="M548" s="7" t="s">
        <v>1</v>
      </c>
      <c r="N548" s="6" t="s">
        <v>248</v>
      </c>
      <c r="O548" t="s">
        <v>456</v>
      </c>
      <c r="P548" t="s">
        <v>2771</v>
      </c>
      <c r="Q548" t="s">
        <v>26</v>
      </c>
      <c r="R548" t="s">
        <v>27</v>
      </c>
      <c r="S548" s="15">
        <v>45807</v>
      </c>
      <c r="T548" s="15">
        <v>45814</v>
      </c>
      <c r="U548" s="15">
        <v>46022</v>
      </c>
      <c r="V548" t="s">
        <v>458</v>
      </c>
      <c r="W548" t="s">
        <v>126</v>
      </c>
      <c r="X548" t="s">
        <v>459</v>
      </c>
      <c r="Y548" s="7">
        <v>2026</v>
      </c>
      <c r="Z548" s="7">
        <v>2026</v>
      </c>
      <c r="AA548" s="25">
        <v>46107</v>
      </c>
      <c r="AB548" s="26" t="s">
        <v>198</v>
      </c>
    </row>
    <row r="549" spans="1:28">
      <c r="A549" t="s">
        <v>2772</v>
      </c>
      <c r="B549" t="s">
        <v>2773</v>
      </c>
      <c r="C549" s="1">
        <v>22800000</v>
      </c>
      <c r="D549" s="1">
        <v>12440000</v>
      </c>
      <c r="E549" s="1">
        <v>12440000</v>
      </c>
      <c r="F549" s="3">
        <v>0.54561403508771933</v>
      </c>
      <c r="G549" s="3">
        <v>0.54561403508771933</v>
      </c>
      <c r="H549" s="3" t="b">
        <f>Tabla2[[#This Row],[% Facturado]]=Tabla2[[#This Row],[% Pagado]]</f>
        <v>1</v>
      </c>
      <c r="I549" s="1">
        <v>12440000</v>
      </c>
      <c r="J549">
        <v>12440000</v>
      </c>
      <c r="K549" s="2">
        <f>I549/C549</f>
        <v>0.54561403508771933</v>
      </c>
      <c r="L549" s="2">
        <f>J549/C549</f>
        <v>0.54561403508771933</v>
      </c>
      <c r="M549" s="7" t="s">
        <v>0</v>
      </c>
      <c r="N549" t="s">
        <v>2774</v>
      </c>
      <c r="O549" t="s">
        <v>2665</v>
      </c>
      <c r="P549" t="s">
        <v>2775</v>
      </c>
      <c r="Q549" t="s">
        <v>26</v>
      </c>
      <c r="R549" t="s">
        <v>27</v>
      </c>
      <c r="S549" s="15">
        <v>45588</v>
      </c>
      <c r="T549" s="15">
        <v>45590</v>
      </c>
      <c r="U549" s="15">
        <v>45657</v>
      </c>
      <c r="V549" t="s">
        <v>2776</v>
      </c>
      <c r="W549" t="s">
        <v>353</v>
      </c>
      <c r="X549" t="s">
        <v>353</v>
      </c>
      <c r="AB549" s="37" t="s">
        <v>2777</v>
      </c>
    </row>
    <row r="550" spans="1:28">
      <c r="A550" t="s">
        <v>2778</v>
      </c>
      <c r="B550" t="s">
        <v>2779</v>
      </c>
      <c r="C550" s="1">
        <v>21850000</v>
      </c>
      <c r="D550" s="1">
        <v>21470000</v>
      </c>
      <c r="E550" s="1">
        <v>21470000</v>
      </c>
      <c r="F550" s="3">
        <v>0.9826086956521739</v>
      </c>
      <c r="G550" s="3">
        <v>0.9826086956521739</v>
      </c>
      <c r="H550" s="3" t="b">
        <f>Tabla2[[#This Row],[% Facturado]]=Tabla2[[#This Row],[% Pagado]]</f>
        <v>1</v>
      </c>
      <c r="I550" s="1">
        <v>21470000</v>
      </c>
      <c r="J550">
        <v>21470000</v>
      </c>
      <c r="K550" s="2">
        <f>I550/C550</f>
        <v>0.9826086956521739</v>
      </c>
      <c r="L550" s="2">
        <f>J550/C550</f>
        <v>0.9826086956521739</v>
      </c>
      <c r="M550" s="7" t="s">
        <v>0</v>
      </c>
      <c r="N550" t="s">
        <v>2048</v>
      </c>
      <c r="O550" t="s">
        <v>1003</v>
      </c>
      <c r="P550" t="s">
        <v>2780</v>
      </c>
      <c r="Q550" t="s">
        <v>26</v>
      </c>
      <c r="R550" t="s">
        <v>27</v>
      </c>
      <c r="S550" s="15">
        <v>45590</v>
      </c>
      <c r="T550" s="15">
        <v>45594</v>
      </c>
      <c r="U550" s="15">
        <v>45657</v>
      </c>
      <c r="V550" t="s">
        <v>1151</v>
      </c>
      <c r="W550" t="s">
        <v>104</v>
      </c>
      <c r="X550" t="s">
        <v>104</v>
      </c>
    </row>
    <row r="551" spans="1:28">
      <c r="A551" t="s">
        <v>2781</v>
      </c>
      <c r="B551" t="s">
        <v>2782</v>
      </c>
      <c r="C551" s="1">
        <v>51516667</v>
      </c>
      <c r="D551" s="1">
        <v>37400000</v>
      </c>
      <c r="E551" s="1">
        <v>29883333</v>
      </c>
      <c r="F551" s="3">
        <v>0.72597864298946202</v>
      </c>
      <c r="G551" s="3">
        <v>0.58007116415353499</v>
      </c>
      <c r="H551" s="3" t="b">
        <f>Tabla2[[#This Row],[% Facturado]]=Tabla2[[#This Row],[% Pagado]]</f>
        <v>0</v>
      </c>
      <c r="I551" s="1">
        <v>37400000</v>
      </c>
      <c r="J551">
        <v>37400000</v>
      </c>
      <c r="K551" s="2">
        <f>I551/C551</f>
        <v>0.72597864298946202</v>
      </c>
      <c r="L551" s="2">
        <f>J551/C551</f>
        <v>0.72597864298946202</v>
      </c>
      <c r="M551" s="7" t="s">
        <v>1</v>
      </c>
      <c r="N551" s="6" t="s">
        <v>248</v>
      </c>
      <c r="O551" t="s">
        <v>2783</v>
      </c>
      <c r="P551" t="s">
        <v>2784</v>
      </c>
      <c r="Q551" t="s">
        <v>26</v>
      </c>
      <c r="R551" t="s">
        <v>331</v>
      </c>
      <c r="S551" s="15">
        <v>45729</v>
      </c>
      <c r="T551" s="15">
        <v>45736</v>
      </c>
      <c r="U551" s="15">
        <v>45980</v>
      </c>
      <c r="V551" t="s">
        <v>2785</v>
      </c>
      <c r="W551" t="s">
        <v>371</v>
      </c>
      <c r="X551" t="s">
        <v>721</v>
      </c>
      <c r="Y551" s="7" t="s">
        <v>582</v>
      </c>
      <c r="AB551" s="26" t="s">
        <v>2786</v>
      </c>
    </row>
    <row r="552" spans="1:28">
      <c r="A552" t="s">
        <v>2787</v>
      </c>
      <c r="B552" t="s">
        <v>2788</v>
      </c>
      <c r="C552" s="1">
        <v>27066667</v>
      </c>
      <c r="D552" s="1">
        <v>24166667</v>
      </c>
      <c r="E552" s="1">
        <v>18366667</v>
      </c>
      <c r="F552" s="3">
        <v>0.8928571441766362</v>
      </c>
      <c r="G552" s="3">
        <v>0.67857143252990848</v>
      </c>
      <c r="H552" s="3" t="b">
        <f>Tabla2[[#This Row],[% Facturado]]=Tabla2[[#This Row],[% Pagado]]</f>
        <v>0</v>
      </c>
      <c r="I552" s="1">
        <v>24166667</v>
      </c>
      <c r="J552">
        <v>24166667</v>
      </c>
      <c r="K552" s="2">
        <f>I552/C552</f>
        <v>0.8928571441766362</v>
      </c>
      <c r="L552" s="2">
        <f>J552/C552</f>
        <v>0.8928571441766362</v>
      </c>
      <c r="M552" s="7" t="s">
        <v>1</v>
      </c>
      <c r="N552" s="6" t="s">
        <v>248</v>
      </c>
      <c r="O552" t="s">
        <v>249</v>
      </c>
      <c r="P552" t="s">
        <v>2789</v>
      </c>
      <c r="Q552" t="s">
        <v>26</v>
      </c>
      <c r="R552" t="s">
        <v>27</v>
      </c>
      <c r="S552" s="15">
        <v>45734</v>
      </c>
      <c r="T552" s="15">
        <v>45737</v>
      </c>
      <c r="U552" s="15">
        <v>45981</v>
      </c>
      <c r="V552" t="s">
        <v>251</v>
      </c>
      <c r="W552" t="s">
        <v>252</v>
      </c>
      <c r="X552" t="s">
        <v>56</v>
      </c>
      <c r="Y552" s="7" t="s">
        <v>2790</v>
      </c>
    </row>
    <row r="553" spans="1:28">
      <c r="A553" t="s">
        <v>2791</v>
      </c>
      <c r="B553" t="s">
        <v>2792</v>
      </c>
      <c r="C553" s="1">
        <v>20891667</v>
      </c>
      <c r="D553" s="1">
        <v>20710000</v>
      </c>
      <c r="E553" s="1">
        <v>20710000</v>
      </c>
      <c r="F553" s="3">
        <v>0.99130433200950407</v>
      </c>
      <c r="G553" s="3">
        <v>0.99130433200950407</v>
      </c>
      <c r="H553" s="3" t="b">
        <f>Tabla2[[#This Row],[% Facturado]]=Tabla2[[#This Row],[% Pagado]]</f>
        <v>1</v>
      </c>
      <c r="I553" s="1">
        <v>20710000</v>
      </c>
      <c r="J553">
        <v>20710000</v>
      </c>
      <c r="K553" s="2">
        <f>I553/C553</f>
        <v>0.99130433200950407</v>
      </c>
      <c r="L553" s="2">
        <f>J553/C553</f>
        <v>0.99130433200950407</v>
      </c>
      <c r="M553" s="7" t="s">
        <v>0</v>
      </c>
      <c r="N553" s="26" t="s">
        <v>2723</v>
      </c>
      <c r="O553" t="s">
        <v>2514</v>
      </c>
      <c r="P553" t="s">
        <v>2793</v>
      </c>
      <c r="Q553" t="s">
        <v>26</v>
      </c>
      <c r="R553" t="s">
        <v>27</v>
      </c>
      <c r="S553" s="15">
        <v>45576</v>
      </c>
      <c r="T553" s="15">
        <v>45583</v>
      </c>
      <c r="U553" s="15">
        <v>45657</v>
      </c>
      <c r="V553" t="s">
        <v>318</v>
      </c>
      <c r="W553" t="s">
        <v>661</v>
      </c>
      <c r="X553" t="s">
        <v>661</v>
      </c>
      <c r="AB553" s="26" t="s">
        <v>2723</v>
      </c>
    </row>
    <row r="554" spans="1:28">
      <c r="A554" t="s">
        <v>2794</v>
      </c>
      <c r="B554" t="s">
        <v>2795</v>
      </c>
      <c r="C554" s="1">
        <v>68226667</v>
      </c>
      <c r="D554" s="1">
        <v>68226666</v>
      </c>
      <c r="E554" s="1">
        <v>47826666</v>
      </c>
      <c r="F554" s="3">
        <v>0.99999998534297452</v>
      </c>
      <c r="G554" s="3">
        <v>0.70099666454467136</v>
      </c>
      <c r="H554" s="3" t="b">
        <f>Tabla2[[#This Row],[% Facturado]]=Tabla2[[#This Row],[% Pagado]]</f>
        <v>0</v>
      </c>
      <c r="I554" s="1">
        <v>68226666</v>
      </c>
      <c r="J554">
        <v>68226666</v>
      </c>
      <c r="K554" s="2">
        <f>I554/C554</f>
        <v>0.99999998534297452</v>
      </c>
      <c r="L554" s="2">
        <f>J554/C554</f>
        <v>0.99999998534297452</v>
      </c>
      <c r="M554" s="7" t="s">
        <v>1</v>
      </c>
      <c r="N554" s="6" t="s">
        <v>248</v>
      </c>
      <c r="O554" t="s">
        <v>2559</v>
      </c>
      <c r="P554" t="s">
        <v>2796</v>
      </c>
      <c r="Q554" t="s">
        <v>26</v>
      </c>
      <c r="R554" t="s">
        <v>27</v>
      </c>
      <c r="S554" s="15">
        <v>45728</v>
      </c>
      <c r="T554" s="15">
        <v>45736</v>
      </c>
      <c r="U554" s="15">
        <v>45980</v>
      </c>
      <c r="V554" t="s">
        <v>449</v>
      </c>
      <c r="W554" t="s">
        <v>36</v>
      </c>
      <c r="X554" t="s">
        <v>450</v>
      </c>
      <c r="Y554" s="7" t="s">
        <v>2797</v>
      </c>
      <c r="AA554" s="25">
        <v>46100</v>
      </c>
      <c r="AB554" s="26" t="s">
        <v>198</v>
      </c>
    </row>
    <row r="555" spans="1:28">
      <c r="A555" t="s">
        <v>2798</v>
      </c>
      <c r="B555" t="s">
        <v>2799</v>
      </c>
      <c r="C555" s="1">
        <v>9583333</v>
      </c>
      <c r="D555" s="1">
        <v>8333333</v>
      </c>
      <c r="E555" s="1">
        <v>5000000</v>
      </c>
      <c r="F555" s="3">
        <v>0.86956521285444222</v>
      </c>
      <c r="G555" s="3">
        <v>0.52173914858223125</v>
      </c>
      <c r="H555" s="3" t="b">
        <f>Tabla2[[#This Row],[% Facturado]]=Tabla2[[#This Row],[% Pagado]]</f>
        <v>0</v>
      </c>
      <c r="I555" s="1">
        <v>8333333</v>
      </c>
      <c r="J555">
        <v>8333333</v>
      </c>
      <c r="K555" s="2">
        <f>I555/C555</f>
        <v>0.86956521285444222</v>
      </c>
      <c r="L555" s="2">
        <f>J555/C555</f>
        <v>0.86956521285444222</v>
      </c>
      <c r="M555" s="7" t="s">
        <v>1</v>
      </c>
      <c r="N555" s="6" t="s">
        <v>248</v>
      </c>
      <c r="O555" t="s">
        <v>845</v>
      </c>
      <c r="P555" t="s">
        <v>2800</v>
      </c>
      <c r="Q555" t="s">
        <v>26</v>
      </c>
      <c r="R555" t="s">
        <v>27</v>
      </c>
      <c r="S555" s="15">
        <v>45572</v>
      </c>
      <c r="T555" s="15">
        <v>45586</v>
      </c>
      <c r="U555" s="15">
        <v>45657</v>
      </c>
      <c r="V555" t="s">
        <v>131</v>
      </c>
      <c r="W555" t="s">
        <v>126</v>
      </c>
      <c r="X555" t="s">
        <v>126</v>
      </c>
      <c r="Y555" s="7" t="s">
        <v>2478</v>
      </c>
      <c r="AB555" s="26" t="s">
        <v>2801</v>
      </c>
    </row>
    <row r="556" spans="1:28">
      <c r="A556" t="s">
        <v>2802</v>
      </c>
      <c r="B556" t="s">
        <v>2803</v>
      </c>
      <c r="C556" s="1">
        <v>61520000</v>
      </c>
      <c r="D556" s="1">
        <v>59725667</v>
      </c>
      <c r="E556" s="1">
        <v>52035667</v>
      </c>
      <c r="F556" s="3">
        <v>0.97083333875162547</v>
      </c>
      <c r="G556" s="3">
        <v>0.84583333875162547</v>
      </c>
      <c r="H556" s="3" t="b">
        <f>Tabla2[[#This Row],[% Facturado]]=Tabla2[[#This Row],[% Pagado]]</f>
        <v>0</v>
      </c>
      <c r="I556" s="1">
        <v>59725667</v>
      </c>
      <c r="J556">
        <v>59725667</v>
      </c>
      <c r="K556" s="2">
        <f>I556/C556</f>
        <v>0.97083333875162547</v>
      </c>
      <c r="L556" s="2">
        <f>J556/C556</f>
        <v>0.97083333875162547</v>
      </c>
      <c r="M556" s="7" t="s">
        <v>1</v>
      </c>
      <c r="N556" s="6" t="s">
        <v>248</v>
      </c>
      <c r="O556" t="s">
        <v>2804</v>
      </c>
      <c r="P556" t="s">
        <v>2805</v>
      </c>
      <c r="Q556" t="s">
        <v>26</v>
      </c>
      <c r="R556" t="s">
        <v>27</v>
      </c>
      <c r="S556" s="15">
        <v>45779</v>
      </c>
      <c r="T556" s="15">
        <v>45785</v>
      </c>
      <c r="U556" s="15">
        <v>46022</v>
      </c>
      <c r="V556" t="s">
        <v>2806</v>
      </c>
      <c r="W556" t="s">
        <v>126</v>
      </c>
      <c r="X556" t="s">
        <v>574</v>
      </c>
      <c r="Y556" s="7">
        <v>8</v>
      </c>
      <c r="AA556" s="25">
        <v>46132</v>
      </c>
      <c r="AB556" s="26" t="s">
        <v>198</v>
      </c>
    </row>
    <row r="557" spans="1:28">
      <c r="A557" t="s">
        <v>2807</v>
      </c>
      <c r="B557" t="s">
        <v>2808</v>
      </c>
      <c r="C557" s="1">
        <v>33733333</v>
      </c>
      <c r="D557" s="1">
        <v>19066666</v>
      </c>
      <c r="E557" s="1">
        <v>19066666</v>
      </c>
      <c r="F557" s="3">
        <v>0.56521737712665387</v>
      </c>
      <c r="G557" s="3">
        <v>0.56521737712665387</v>
      </c>
      <c r="H557" s="3" t="b">
        <f>Tabla2[[#This Row],[% Facturado]]=Tabla2[[#This Row],[% Pagado]]</f>
        <v>1</v>
      </c>
      <c r="I557" s="1">
        <v>19066666</v>
      </c>
      <c r="J557">
        <v>19066666</v>
      </c>
      <c r="K557" s="2">
        <f>I557/C557</f>
        <v>0.56521737712665387</v>
      </c>
      <c r="L557" s="2">
        <f>J557/C557</f>
        <v>0.56521737712665387</v>
      </c>
      <c r="M557" s="7" t="s">
        <v>0</v>
      </c>
      <c r="N557"/>
      <c r="O557" t="s">
        <v>310</v>
      </c>
      <c r="P557" t="s">
        <v>2809</v>
      </c>
      <c r="Q557" t="s">
        <v>26</v>
      </c>
      <c r="R557" t="s">
        <v>27</v>
      </c>
      <c r="S557" s="15">
        <v>45828</v>
      </c>
      <c r="T557" s="15">
        <v>45835</v>
      </c>
      <c r="U557" s="15">
        <v>46017</v>
      </c>
      <c r="V557" t="s">
        <v>2810</v>
      </c>
      <c r="W557" t="s">
        <v>141</v>
      </c>
      <c r="X557" t="s">
        <v>48</v>
      </c>
    </row>
    <row r="558" spans="1:28">
      <c r="A558" t="s">
        <v>2811</v>
      </c>
      <c r="B558" t="s">
        <v>2812</v>
      </c>
      <c r="C558" s="1">
        <v>11520000</v>
      </c>
      <c r="D558" s="1">
        <v>11040000</v>
      </c>
      <c r="E558" s="1">
        <v>11040000</v>
      </c>
      <c r="F558" s="3">
        <v>0.95833333333333337</v>
      </c>
      <c r="G558" s="3">
        <v>0.95833333333333337</v>
      </c>
      <c r="H558" s="3" t="b">
        <f>Tabla2[[#This Row],[% Facturado]]=Tabla2[[#This Row],[% Pagado]]</f>
        <v>1</v>
      </c>
      <c r="I558" s="1">
        <v>11040000</v>
      </c>
      <c r="J558">
        <v>11040000</v>
      </c>
      <c r="K558" s="2">
        <f>I558/C558</f>
        <v>0.95833333333333337</v>
      </c>
      <c r="L558" s="2">
        <f>J558/C558</f>
        <v>0.95833333333333337</v>
      </c>
      <c r="M558" s="7" t="s">
        <v>0</v>
      </c>
      <c r="N558" s="26" t="s">
        <v>2813</v>
      </c>
      <c r="O558" t="s">
        <v>2814</v>
      </c>
      <c r="P558" t="s">
        <v>2815</v>
      </c>
      <c r="Q558" t="s">
        <v>26</v>
      </c>
      <c r="R558" t="s">
        <v>27</v>
      </c>
      <c r="S558" s="15">
        <v>45555</v>
      </c>
      <c r="T558" s="15">
        <v>45559</v>
      </c>
      <c r="U558" s="15">
        <v>45657</v>
      </c>
      <c r="V558" t="s">
        <v>2508</v>
      </c>
      <c r="W558" t="s">
        <v>62</v>
      </c>
      <c r="X558" t="s">
        <v>62</v>
      </c>
      <c r="AB558" s="26" t="s">
        <v>2813</v>
      </c>
    </row>
    <row r="559" spans="1:28">
      <c r="A559" t="s">
        <v>2816</v>
      </c>
      <c r="B559" t="s">
        <v>2817</v>
      </c>
      <c r="C559" s="1">
        <v>44000000</v>
      </c>
      <c r="D559" s="1">
        <v>40516667</v>
      </c>
      <c r="E559" s="1">
        <v>35016667</v>
      </c>
      <c r="F559" s="3">
        <v>0.92083334090909086</v>
      </c>
      <c r="G559" s="3">
        <v>0.79583334090909086</v>
      </c>
      <c r="H559" s="3" t="b">
        <f>Tabla2[[#This Row],[% Facturado]]=Tabla2[[#This Row],[% Pagado]]</f>
        <v>0</v>
      </c>
      <c r="I559" s="1">
        <v>40516667</v>
      </c>
      <c r="J559">
        <v>40516667</v>
      </c>
      <c r="K559" s="2">
        <f>I559/C559</f>
        <v>0.92083334090909086</v>
      </c>
      <c r="L559" s="2">
        <f>J559/C559</f>
        <v>0.92083334090909086</v>
      </c>
      <c r="M559" s="7" t="s">
        <v>1</v>
      </c>
      <c r="N559" s="6" t="s">
        <v>248</v>
      </c>
      <c r="O559" t="s">
        <v>2818</v>
      </c>
      <c r="P559" t="s">
        <v>1848</v>
      </c>
      <c r="Q559" t="s">
        <v>26</v>
      </c>
      <c r="R559" t="s">
        <v>27</v>
      </c>
      <c r="S559" s="15">
        <v>45793</v>
      </c>
      <c r="T559" s="15">
        <v>45797</v>
      </c>
      <c r="U559" s="15">
        <v>46022</v>
      </c>
      <c r="V559" t="s">
        <v>1218</v>
      </c>
      <c r="W559" t="s">
        <v>118</v>
      </c>
      <c r="X559" t="s">
        <v>48</v>
      </c>
      <c r="Y559" s="7">
        <v>8</v>
      </c>
      <c r="Z559" s="7">
        <v>2026</v>
      </c>
      <c r="AA559" s="25">
        <v>46058</v>
      </c>
      <c r="AB559" s="26" t="s">
        <v>1219</v>
      </c>
    </row>
    <row r="560" spans="1:28">
      <c r="A560" t="s">
        <v>2819</v>
      </c>
      <c r="B560" t="s">
        <v>2820</v>
      </c>
      <c r="C560" s="1">
        <v>34400000</v>
      </c>
      <c r="D560" s="1">
        <v>27950000</v>
      </c>
      <c r="E560" s="1">
        <v>27950000</v>
      </c>
      <c r="F560" s="3">
        <v>0.8125</v>
      </c>
      <c r="G560" s="3">
        <v>0.8125</v>
      </c>
      <c r="H560" s="3" t="b">
        <f>Tabla2[[#This Row],[% Facturado]]=Tabla2[[#This Row],[% Pagado]]</f>
        <v>1</v>
      </c>
      <c r="I560" s="1">
        <v>27950000</v>
      </c>
      <c r="J560">
        <v>27950000</v>
      </c>
      <c r="K560" s="2">
        <f>I560/C560</f>
        <v>0.8125</v>
      </c>
      <c r="L560" s="2">
        <f>J560/C560</f>
        <v>0.8125</v>
      </c>
      <c r="M560" s="7" t="s">
        <v>0</v>
      </c>
      <c r="N560"/>
      <c r="O560" t="s">
        <v>2821</v>
      </c>
      <c r="P560" t="s">
        <v>2822</v>
      </c>
      <c r="Q560" t="s">
        <v>26</v>
      </c>
      <c r="R560" t="s">
        <v>27</v>
      </c>
      <c r="S560" s="15">
        <v>45814</v>
      </c>
      <c r="T560" s="15">
        <v>45824</v>
      </c>
      <c r="U560" s="15">
        <v>46022</v>
      </c>
      <c r="V560" t="s">
        <v>102</v>
      </c>
      <c r="W560" t="s">
        <v>103</v>
      </c>
      <c r="X560" t="s">
        <v>104</v>
      </c>
      <c r="AB560" s="26" t="s">
        <v>1924</v>
      </c>
    </row>
    <row r="561" spans="1:28">
      <c r="A561" t="s">
        <v>2823</v>
      </c>
      <c r="B561" t="s">
        <v>2824</v>
      </c>
      <c r="C561" s="1">
        <v>90900000</v>
      </c>
      <c r="D561" s="1">
        <v>84900000</v>
      </c>
      <c r="E561" s="1">
        <v>75900000</v>
      </c>
      <c r="F561" s="3">
        <v>0.93399339933993397</v>
      </c>
      <c r="G561" s="3">
        <v>0.83498349834983498</v>
      </c>
      <c r="H561" s="3" t="b">
        <f>Tabla2[[#This Row],[% Facturado]]=Tabla2[[#This Row],[% Pagado]]</f>
        <v>0</v>
      </c>
      <c r="I561" s="1">
        <v>84900000</v>
      </c>
      <c r="J561">
        <v>84900000</v>
      </c>
      <c r="K561" s="2">
        <f>I561/C561</f>
        <v>0.93399339933993397</v>
      </c>
      <c r="L561" s="2">
        <f>J561/C561</f>
        <v>0.93399339933993397</v>
      </c>
      <c r="M561" s="7" t="s">
        <v>1</v>
      </c>
      <c r="N561" s="6" t="s">
        <v>248</v>
      </c>
      <c r="O561" t="s">
        <v>2825</v>
      </c>
      <c r="P561" t="s">
        <v>2826</v>
      </c>
      <c r="Q561" t="s">
        <v>26</v>
      </c>
      <c r="R561" t="s">
        <v>27</v>
      </c>
      <c r="S561" s="15">
        <v>45729</v>
      </c>
      <c r="T561" s="15">
        <v>45734</v>
      </c>
      <c r="U561" s="15">
        <v>45978</v>
      </c>
      <c r="V561" t="s">
        <v>323</v>
      </c>
      <c r="W561" t="s">
        <v>68</v>
      </c>
      <c r="X561" t="s">
        <v>68</v>
      </c>
      <c r="Y561" s="7">
        <v>10</v>
      </c>
      <c r="AA561" s="25">
        <v>46084</v>
      </c>
      <c r="AB561" s="26" t="s">
        <v>198</v>
      </c>
    </row>
    <row r="562" spans="1:28">
      <c r="A562" t="s">
        <v>2827</v>
      </c>
      <c r="B562" t="s">
        <v>2828</v>
      </c>
      <c r="C562" s="1">
        <v>15979520</v>
      </c>
      <c r="D562" s="1">
        <v>15908396</v>
      </c>
      <c r="E562" s="1">
        <v>0</v>
      </c>
      <c r="F562" s="3">
        <v>0.99554905278756811</v>
      </c>
      <c r="G562" s="3">
        <v>0</v>
      </c>
      <c r="H562" s="3" t="b">
        <f>Tabla2[[#This Row],[% Facturado]]=Tabla2[[#This Row],[% Pagado]]</f>
        <v>0</v>
      </c>
      <c r="I562" s="1">
        <v>15908396</v>
      </c>
      <c r="J562">
        <v>15908396</v>
      </c>
      <c r="K562" s="2">
        <f>I562/C562</f>
        <v>0.99554905278756811</v>
      </c>
      <c r="L562" s="2">
        <f>J562/C562</f>
        <v>0.99554905278756811</v>
      </c>
      <c r="M562" s="7" t="s">
        <v>1</v>
      </c>
      <c r="N562" s="6" t="s">
        <v>248</v>
      </c>
      <c r="O562" t="s">
        <v>2829</v>
      </c>
      <c r="P562" t="s">
        <v>2830</v>
      </c>
      <c r="Q562" t="s">
        <v>77</v>
      </c>
      <c r="R562" t="s">
        <v>78</v>
      </c>
      <c r="S562" s="15">
        <v>45957</v>
      </c>
      <c r="T562" s="15">
        <v>45995</v>
      </c>
      <c r="U562" s="15">
        <v>46022</v>
      </c>
      <c r="V562" t="s">
        <v>2831</v>
      </c>
      <c r="W562" t="s">
        <v>36</v>
      </c>
      <c r="X562" t="s">
        <v>37</v>
      </c>
      <c r="Y562" s="7" t="s">
        <v>2832</v>
      </c>
      <c r="Z562" s="7">
        <v>2026</v>
      </c>
      <c r="AA562" s="25" t="s">
        <v>2833</v>
      </c>
      <c r="AB562" s="32" t="s">
        <v>2834</v>
      </c>
    </row>
    <row r="563" spans="1:28">
      <c r="A563" t="s">
        <v>2835</v>
      </c>
      <c r="B563" t="s">
        <v>2836</v>
      </c>
      <c r="C563" s="1">
        <v>10000000</v>
      </c>
      <c r="D563" s="1">
        <v>9833344</v>
      </c>
      <c r="E563" s="1">
        <v>9833344</v>
      </c>
      <c r="F563" s="3">
        <v>0.98333440000000005</v>
      </c>
      <c r="G563" s="3">
        <v>0.98333440000000005</v>
      </c>
      <c r="H563" s="3" t="b">
        <f>Tabla2[[#This Row],[% Facturado]]=Tabla2[[#This Row],[% Pagado]]</f>
        <v>1</v>
      </c>
      <c r="I563" s="1">
        <v>9833344</v>
      </c>
      <c r="J563">
        <v>9833344</v>
      </c>
      <c r="K563" s="2">
        <f>I563/C563</f>
        <v>0.98333440000000005</v>
      </c>
      <c r="L563" s="2">
        <f>J563/C563</f>
        <v>0.98333440000000005</v>
      </c>
      <c r="M563" s="7" t="s">
        <v>0</v>
      </c>
      <c r="N563" t="s">
        <v>258</v>
      </c>
      <c r="O563" t="s">
        <v>1521</v>
      </c>
      <c r="P563" t="s">
        <v>2837</v>
      </c>
      <c r="Q563" t="s">
        <v>26</v>
      </c>
      <c r="R563" t="s">
        <v>27</v>
      </c>
      <c r="S563" s="15">
        <v>45398</v>
      </c>
      <c r="T563" s="15">
        <v>45404</v>
      </c>
      <c r="U563" s="15">
        <v>45525</v>
      </c>
      <c r="V563" t="s">
        <v>261</v>
      </c>
      <c r="W563" t="s">
        <v>661</v>
      </c>
      <c r="X563" t="s">
        <v>661</v>
      </c>
      <c r="AB563" s="26" t="s">
        <v>263</v>
      </c>
    </row>
    <row r="564" spans="1:28" ht="30.75">
      <c r="A564" t="s">
        <v>2838</v>
      </c>
      <c r="B564" t="s">
        <v>2839</v>
      </c>
      <c r="C564" s="1">
        <v>10000000</v>
      </c>
      <c r="D564" s="1">
        <v>8416667</v>
      </c>
      <c r="E564" s="1">
        <v>8416667</v>
      </c>
      <c r="F564" s="3">
        <v>0.84166669999999999</v>
      </c>
      <c r="G564" s="3">
        <v>0.84166669999999999</v>
      </c>
      <c r="H564" s="3" t="b">
        <f>Tabla2[[#This Row],[% Facturado]]=Tabla2[[#This Row],[% Pagado]]</f>
        <v>1</v>
      </c>
      <c r="I564" s="1">
        <v>8416667</v>
      </c>
      <c r="J564">
        <v>8416667</v>
      </c>
      <c r="K564" s="2">
        <f>I564/C564</f>
        <v>0.84166669999999999</v>
      </c>
      <c r="L564" s="2">
        <f>J564/C564</f>
        <v>0.84166669999999999</v>
      </c>
      <c r="M564" s="7" t="s">
        <v>0</v>
      </c>
      <c r="N564" s="33" t="s">
        <v>2840</v>
      </c>
      <c r="O564" t="s">
        <v>2841</v>
      </c>
      <c r="P564" t="s">
        <v>2842</v>
      </c>
      <c r="Q564" t="s">
        <v>26</v>
      </c>
      <c r="R564" t="s">
        <v>27</v>
      </c>
      <c r="S564" s="15">
        <v>45401</v>
      </c>
      <c r="T564" s="15">
        <v>45414</v>
      </c>
      <c r="U564" s="15">
        <v>45536</v>
      </c>
      <c r="V564" t="s">
        <v>261</v>
      </c>
      <c r="W564" t="s">
        <v>119</v>
      </c>
      <c r="X564" t="s">
        <v>119</v>
      </c>
      <c r="AB564" s="33" t="s">
        <v>2840</v>
      </c>
    </row>
    <row r="565" spans="1:28">
      <c r="A565" t="s">
        <v>2843</v>
      </c>
      <c r="B565" t="s">
        <v>2844</v>
      </c>
      <c r="C565" s="1">
        <v>54400000</v>
      </c>
      <c r="D565" s="1">
        <v>51906667</v>
      </c>
      <c r="E565" s="1">
        <v>51906667</v>
      </c>
      <c r="F565" s="3">
        <v>0.9541666727941176</v>
      </c>
      <c r="G565" s="3">
        <v>0.9541666727941176</v>
      </c>
      <c r="H565" s="3" t="b">
        <f>Tabla2[[#This Row],[% Facturado]]=Tabla2[[#This Row],[% Pagado]]</f>
        <v>1</v>
      </c>
      <c r="I565" s="1">
        <v>51906667</v>
      </c>
      <c r="J565">
        <v>51906667</v>
      </c>
      <c r="K565" s="2">
        <f>I565/C565</f>
        <v>0.9541666727941176</v>
      </c>
      <c r="L565" s="2">
        <f>J565/C565</f>
        <v>0.9541666727941176</v>
      </c>
      <c r="M565" s="7" t="s">
        <v>0</v>
      </c>
      <c r="N565"/>
      <c r="O565" t="s">
        <v>2845</v>
      </c>
      <c r="P565" t="s">
        <v>1425</v>
      </c>
      <c r="Q565" t="s">
        <v>26</v>
      </c>
      <c r="R565" t="s">
        <v>27</v>
      </c>
      <c r="S565" s="15">
        <v>45723</v>
      </c>
      <c r="T565" s="15">
        <v>45728</v>
      </c>
      <c r="U565" s="15">
        <v>45972</v>
      </c>
      <c r="V565" t="s">
        <v>2846</v>
      </c>
      <c r="W565" t="s">
        <v>36</v>
      </c>
      <c r="X565" t="s">
        <v>450</v>
      </c>
    </row>
    <row r="566" spans="1:28">
      <c r="A566" t="s">
        <v>2847</v>
      </c>
      <c r="B566" t="s">
        <v>2848</v>
      </c>
      <c r="C566" s="1">
        <v>27500000</v>
      </c>
      <c r="D566" s="1">
        <v>25116667</v>
      </c>
      <c r="E566" s="1">
        <v>25116667</v>
      </c>
      <c r="F566" s="3">
        <v>0.91333334545454548</v>
      </c>
      <c r="G566" s="3">
        <v>0.91333334545454548</v>
      </c>
      <c r="H566" s="3" t="b">
        <f>Tabla2[[#This Row],[% Facturado]]=Tabla2[[#This Row],[% Pagado]]</f>
        <v>1</v>
      </c>
      <c r="I566" s="1">
        <v>25116667</v>
      </c>
      <c r="J566">
        <v>25116667</v>
      </c>
      <c r="K566" s="2">
        <f>I566/C566</f>
        <v>0.91333334545454548</v>
      </c>
      <c r="L566" s="2">
        <f>J566/C566</f>
        <v>0.91333334545454548</v>
      </c>
      <c r="M566" s="7" t="s">
        <v>0</v>
      </c>
      <c r="N566"/>
      <c r="O566" t="s">
        <v>1092</v>
      </c>
      <c r="P566" t="s">
        <v>2849</v>
      </c>
      <c r="Q566" t="s">
        <v>26</v>
      </c>
      <c r="R566" t="s">
        <v>27</v>
      </c>
      <c r="S566" s="15">
        <v>45880</v>
      </c>
      <c r="T566" s="15">
        <v>45883</v>
      </c>
      <c r="U566" s="15">
        <v>46022</v>
      </c>
      <c r="V566" t="s">
        <v>67</v>
      </c>
      <c r="W566" t="s">
        <v>36</v>
      </c>
      <c r="X566" t="s">
        <v>1094</v>
      </c>
    </row>
    <row r="567" spans="1:28">
      <c r="A567" t="s">
        <v>2850</v>
      </c>
      <c r="B567" t="s">
        <v>2851</v>
      </c>
      <c r="C567" s="1">
        <v>64000000</v>
      </c>
      <c r="D567" s="1">
        <v>62933333</v>
      </c>
      <c r="E567" s="1">
        <v>48000000</v>
      </c>
      <c r="F567" s="3">
        <v>0.98333332812499996</v>
      </c>
      <c r="G567" s="3">
        <v>0.75</v>
      </c>
      <c r="H567" s="3" t="b">
        <f>Tabla2[[#This Row],[% Facturado]]=Tabla2[[#This Row],[% Pagado]]</f>
        <v>0</v>
      </c>
      <c r="I567" s="1">
        <v>62933333</v>
      </c>
      <c r="J567">
        <v>62933333</v>
      </c>
      <c r="K567" s="2">
        <f>I567/C567</f>
        <v>0.98333332812499996</v>
      </c>
      <c r="L567" s="2">
        <f>J567/C567</f>
        <v>0.98333332812499996</v>
      </c>
      <c r="M567" s="7" t="s">
        <v>1</v>
      </c>
      <c r="N567" s="6" t="s">
        <v>248</v>
      </c>
      <c r="O567" t="s">
        <v>2852</v>
      </c>
      <c r="P567" t="s">
        <v>1028</v>
      </c>
      <c r="Q567" t="s">
        <v>26</v>
      </c>
      <c r="R567" t="s">
        <v>27</v>
      </c>
      <c r="S567" s="15">
        <v>45716</v>
      </c>
      <c r="T567" s="15">
        <v>45721</v>
      </c>
      <c r="U567" s="15">
        <v>45965</v>
      </c>
      <c r="V567" t="s">
        <v>124</v>
      </c>
      <c r="W567" t="s">
        <v>126</v>
      </c>
      <c r="X567" t="s">
        <v>1855</v>
      </c>
      <c r="Y567" s="7" t="s">
        <v>2853</v>
      </c>
      <c r="AB567" s="26" t="s">
        <v>2854</v>
      </c>
    </row>
    <row r="568" spans="1:28">
      <c r="A568" t="s">
        <v>2855</v>
      </c>
      <c r="B568" t="s">
        <v>2856</v>
      </c>
      <c r="C568" s="1">
        <v>237468913</v>
      </c>
      <c r="D568" s="1">
        <v>213515754</v>
      </c>
      <c r="E568" s="1">
        <v>0</v>
      </c>
      <c r="F568" s="3">
        <v>0.89913139072649906</v>
      </c>
      <c r="G568" s="3">
        <v>0</v>
      </c>
      <c r="H568" s="3" t="b">
        <f>Tabla2[[#This Row],[% Facturado]]=Tabla2[[#This Row],[% Pagado]]</f>
        <v>0</v>
      </c>
      <c r="I568" s="1">
        <v>213515754</v>
      </c>
      <c r="J568">
        <v>213515754</v>
      </c>
      <c r="K568" s="2">
        <f>I568/C568</f>
        <v>0.89913139072649906</v>
      </c>
      <c r="L568" s="2">
        <f>J568/C568</f>
        <v>0.89913139072649906</v>
      </c>
      <c r="M568" s="7" t="s">
        <v>1</v>
      </c>
      <c r="N568" s="6" t="s">
        <v>248</v>
      </c>
      <c r="O568" t="s">
        <v>2857</v>
      </c>
      <c r="P568" t="s">
        <v>2858</v>
      </c>
      <c r="Q568" t="s">
        <v>115</v>
      </c>
      <c r="R568" t="s">
        <v>2859</v>
      </c>
      <c r="S568" s="15">
        <v>45992</v>
      </c>
      <c r="T568" s="15">
        <v>45995</v>
      </c>
      <c r="U568" s="15">
        <v>46112</v>
      </c>
      <c r="V568" t="s">
        <v>1112</v>
      </c>
      <c r="W568" t="s">
        <v>55</v>
      </c>
      <c r="X568" t="s">
        <v>1113</v>
      </c>
      <c r="Y568" s="7" t="s">
        <v>582</v>
      </c>
      <c r="AA568" s="25">
        <v>46073</v>
      </c>
      <c r="AB568" s="26" t="s">
        <v>2860</v>
      </c>
    </row>
    <row r="569" spans="1:28">
      <c r="A569" t="s">
        <v>2861</v>
      </c>
      <c r="B569" t="s">
        <v>2862</v>
      </c>
      <c r="C569" s="1">
        <v>9583333</v>
      </c>
      <c r="D569" s="1">
        <v>5083333</v>
      </c>
      <c r="E569" s="1">
        <v>5083333</v>
      </c>
      <c r="F569" s="3">
        <v>0.53043476627599184</v>
      </c>
      <c r="G569" s="3">
        <v>0.53043476627599184</v>
      </c>
      <c r="H569" s="3" t="b">
        <f>Tabla2[[#This Row],[% Facturado]]=Tabla2[[#This Row],[% Pagado]]</f>
        <v>1</v>
      </c>
      <c r="I569" s="1">
        <v>5083333</v>
      </c>
      <c r="J569">
        <v>5083333</v>
      </c>
      <c r="K569" s="2">
        <f>I569/C569</f>
        <v>0.53043476627599184</v>
      </c>
      <c r="L569" s="2">
        <f>J569/C569</f>
        <v>0.53043476627599184</v>
      </c>
      <c r="M569" s="7" t="s">
        <v>0</v>
      </c>
      <c r="N569" s="26" t="s">
        <v>2863</v>
      </c>
      <c r="O569" t="s">
        <v>733</v>
      </c>
      <c r="P569" t="s">
        <v>2864</v>
      </c>
      <c r="Q569" t="s">
        <v>26</v>
      </c>
      <c r="R569" t="s">
        <v>27</v>
      </c>
      <c r="S569" s="15">
        <v>45576</v>
      </c>
      <c r="T569" s="15">
        <v>45581</v>
      </c>
      <c r="U569" s="15">
        <v>45657</v>
      </c>
      <c r="V569" t="s">
        <v>318</v>
      </c>
      <c r="W569" t="s">
        <v>661</v>
      </c>
      <c r="X569" t="s">
        <v>661</v>
      </c>
      <c r="AB569" s="26" t="s">
        <v>2863</v>
      </c>
    </row>
    <row r="570" spans="1:28">
      <c r="A570" t="s">
        <v>2865</v>
      </c>
      <c r="B570" t="s">
        <v>2866</v>
      </c>
      <c r="C570" s="1">
        <v>54400000</v>
      </c>
      <c r="D570" s="1">
        <v>50093333</v>
      </c>
      <c r="E570" s="1">
        <v>43293333</v>
      </c>
      <c r="F570" s="3">
        <v>0.9208333272058824</v>
      </c>
      <c r="G570" s="3">
        <v>0.7958333272058824</v>
      </c>
      <c r="H570" s="3" t="b">
        <f>Tabla2[[#This Row],[% Facturado]]=Tabla2[[#This Row],[% Pagado]]</f>
        <v>0</v>
      </c>
      <c r="I570" s="1">
        <v>50093333</v>
      </c>
      <c r="J570">
        <v>50093333</v>
      </c>
      <c r="K570" s="2">
        <f>I570/C570</f>
        <v>0.9208333272058824</v>
      </c>
      <c r="L570" s="2">
        <f>J570/C570</f>
        <v>0.9208333272058824</v>
      </c>
      <c r="M570" s="7" t="s">
        <v>1</v>
      </c>
      <c r="N570" s="6" t="s">
        <v>248</v>
      </c>
      <c r="O570" t="s">
        <v>2867</v>
      </c>
      <c r="P570" t="s">
        <v>2868</v>
      </c>
      <c r="Q570" t="s">
        <v>26</v>
      </c>
      <c r="R570" t="s">
        <v>27</v>
      </c>
      <c r="S570" s="15">
        <v>45786</v>
      </c>
      <c r="T570" s="15">
        <v>45797</v>
      </c>
      <c r="U570" s="15">
        <v>46022</v>
      </c>
      <c r="V570" t="s">
        <v>458</v>
      </c>
      <c r="W570" t="s">
        <v>126</v>
      </c>
      <c r="X570" t="s">
        <v>459</v>
      </c>
      <c r="Y570" s="7">
        <v>7</v>
      </c>
      <c r="Z570" s="7">
        <v>2026</v>
      </c>
      <c r="AA570" s="25">
        <v>46035</v>
      </c>
      <c r="AB570" s="39" t="s">
        <v>2869</v>
      </c>
    </row>
    <row r="571" spans="1:28">
      <c r="A571" t="s">
        <v>2870</v>
      </c>
      <c r="B571" t="s">
        <v>2871</v>
      </c>
      <c r="C571" s="1">
        <v>27356667</v>
      </c>
      <c r="D571" s="1">
        <v>26486667</v>
      </c>
      <c r="E571" s="1">
        <v>20686667</v>
      </c>
      <c r="F571" s="3">
        <v>0.96819788024615716</v>
      </c>
      <c r="G571" s="3">
        <v>0.75618374855387172</v>
      </c>
      <c r="H571" s="3" t="b">
        <f>Tabla2[[#This Row],[% Facturado]]=Tabla2[[#This Row],[% Pagado]]</f>
        <v>0</v>
      </c>
      <c r="I571" s="1">
        <v>26486667</v>
      </c>
      <c r="J571">
        <v>26486667</v>
      </c>
      <c r="K571" s="2">
        <f>I571/C571</f>
        <v>0.96819788024615716</v>
      </c>
      <c r="L571" s="2">
        <f>J571/C571</f>
        <v>0.96819788024615716</v>
      </c>
      <c r="M571" s="7" t="s">
        <v>1</v>
      </c>
      <c r="N571" s="6" t="s">
        <v>248</v>
      </c>
      <c r="O571" t="s">
        <v>249</v>
      </c>
      <c r="P571" t="s">
        <v>2443</v>
      </c>
      <c r="Q571" t="s">
        <v>26</v>
      </c>
      <c r="R571" t="s">
        <v>27</v>
      </c>
      <c r="S571" s="15">
        <v>45727</v>
      </c>
      <c r="T571" s="15">
        <v>45734</v>
      </c>
      <c r="U571" s="15">
        <v>45978</v>
      </c>
      <c r="V571" t="s">
        <v>251</v>
      </c>
      <c r="W571" t="s">
        <v>252</v>
      </c>
      <c r="X571" t="s">
        <v>56</v>
      </c>
      <c r="Y571" s="7" t="s">
        <v>2872</v>
      </c>
      <c r="AA571" s="25">
        <v>46084</v>
      </c>
      <c r="AB571" s="26" t="s">
        <v>198</v>
      </c>
    </row>
    <row r="572" spans="1:28">
      <c r="A572" t="s">
        <v>2873</v>
      </c>
      <c r="B572" t="s">
        <v>2874</v>
      </c>
      <c r="C572" s="1">
        <v>24553334</v>
      </c>
      <c r="D572" s="1">
        <v>24553333</v>
      </c>
      <c r="E572" s="1">
        <v>21653333</v>
      </c>
      <c r="F572" s="3">
        <v>0.99999995927233343</v>
      </c>
      <c r="G572" s="3">
        <v>0.88188972625876383</v>
      </c>
      <c r="H572" s="3" t="b">
        <f>Tabla2[[#This Row],[% Facturado]]=Tabla2[[#This Row],[% Pagado]]</f>
        <v>0</v>
      </c>
      <c r="I572" s="1">
        <v>24553333</v>
      </c>
      <c r="J572">
        <v>24553333</v>
      </c>
      <c r="K572" s="2">
        <f>I572/C572</f>
        <v>0.99999995927233343</v>
      </c>
      <c r="L572" s="2">
        <f>J572/C572</f>
        <v>0.99999995927233343</v>
      </c>
      <c r="M572" s="7" t="s">
        <v>1</v>
      </c>
      <c r="N572" s="6" t="s">
        <v>248</v>
      </c>
      <c r="O572" t="s">
        <v>236</v>
      </c>
      <c r="P572" t="s">
        <v>2875</v>
      </c>
      <c r="Q572" t="s">
        <v>26</v>
      </c>
      <c r="R572" t="s">
        <v>27</v>
      </c>
      <c r="S572" s="15">
        <v>45755</v>
      </c>
      <c r="T572" s="15">
        <v>45768</v>
      </c>
      <c r="U572" s="15">
        <v>46011</v>
      </c>
      <c r="V572" t="s">
        <v>109</v>
      </c>
      <c r="W572" t="s">
        <v>238</v>
      </c>
      <c r="X572" t="s">
        <v>110</v>
      </c>
      <c r="Y572" s="7">
        <v>9</v>
      </c>
      <c r="AA572" s="25">
        <v>46107</v>
      </c>
      <c r="AB572" s="26" t="s">
        <v>198</v>
      </c>
    </row>
    <row r="573" spans="1:28">
      <c r="A573" t="s">
        <v>2876</v>
      </c>
      <c r="B573" t="s">
        <v>2877</v>
      </c>
      <c r="C573" s="1">
        <v>11600000</v>
      </c>
      <c r="D573" s="1">
        <v>4640000</v>
      </c>
      <c r="E573" s="1">
        <v>1740000</v>
      </c>
      <c r="F573" s="3">
        <v>0.4</v>
      </c>
      <c r="G573" s="3">
        <v>0.15</v>
      </c>
      <c r="H573" s="3" t="b">
        <f>Tabla2[[#This Row],[% Facturado]]=Tabla2[[#This Row],[% Pagado]]</f>
        <v>0</v>
      </c>
      <c r="I573" s="1">
        <v>4640000</v>
      </c>
      <c r="J573">
        <v>4640000</v>
      </c>
      <c r="K573" s="2">
        <f>I573/C573</f>
        <v>0.4</v>
      </c>
      <c r="L573" s="2">
        <f>J573/C573</f>
        <v>0.4</v>
      </c>
      <c r="M573" s="7" t="s">
        <v>0</v>
      </c>
      <c r="N573" s="6"/>
      <c r="O573" t="s">
        <v>1916</v>
      </c>
      <c r="P573" t="s">
        <v>2878</v>
      </c>
      <c r="Q573" t="s">
        <v>26</v>
      </c>
      <c r="R573" t="s">
        <v>27</v>
      </c>
      <c r="S573" s="15">
        <v>45957</v>
      </c>
      <c r="T573" s="15">
        <v>45974</v>
      </c>
      <c r="U573" s="15">
        <v>46022</v>
      </c>
      <c r="V573" t="s">
        <v>1101</v>
      </c>
      <c r="W573" t="s">
        <v>118</v>
      </c>
      <c r="X573" t="s">
        <v>2879</v>
      </c>
      <c r="Y573" s="7">
        <v>2</v>
      </c>
      <c r="AA573" s="25">
        <v>46105</v>
      </c>
      <c r="AB573" s="26" t="s">
        <v>198</v>
      </c>
    </row>
    <row r="574" spans="1:28">
      <c r="A574" t="s">
        <v>2880</v>
      </c>
      <c r="B574" t="s">
        <v>2881</v>
      </c>
      <c r="C574" s="1">
        <v>14400000</v>
      </c>
      <c r="D574" s="1">
        <v>9440000</v>
      </c>
      <c r="E574" s="1">
        <v>9440000</v>
      </c>
      <c r="F574" s="3">
        <v>0.65555555555555556</v>
      </c>
      <c r="G574" s="3">
        <v>0.65555555555555556</v>
      </c>
      <c r="H574" s="3" t="b">
        <f>Tabla2[[#This Row],[% Facturado]]=Tabla2[[#This Row],[% Pagado]]</f>
        <v>1</v>
      </c>
      <c r="I574" s="1">
        <v>9440000</v>
      </c>
      <c r="J574">
        <v>9440000</v>
      </c>
      <c r="K574" s="2">
        <f>I574/C574</f>
        <v>0.65555555555555556</v>
      </c>
      <c r="L574" s="2">
        <f>J574/C574</f>
        <v>0.65555555555555556</v>
      </c>
      <c r="M574" s="7" t="s">
        <v>0</v>
      </c>
      <c r="N574" t="s">
        <v>2882</v>
      </c>
      <c r="O574" t="s">
        <v>2883</v>
      </c>
      <c r="P574" t="s">
        <v>2884</v>
      </c>
      <c r="Q574" t="s">
        <v>26</v>
      </c>
      <c r="R574" t="s">
        <v>27</v>
      </c>
      <c r="S574" s="15">
        <v>45367</v>
      </c>
      <c r="T574" s="15">
        <v>45369</v>
      </c>
      <c r="U574" s="15">
        <v>45490</v>
      </c>
      <c r="V574" t="s">
        <v>1358</v>
      </c>
      <c r="W574" t="s">
        <v>48</v>
      </c>
      <c r="X574" t="s">
        <v>48</v>
      </c>
    </row>
    <row r="575" spans="1:28">
      <c r="A575" t="s">
        <v>2885</v>
      </c>
      <c r="B575" t="s">
        <v>2886</v>
      </c>
      <c r="C575" s="1">
        <v>44000000</v>
      </c>
      <c r="D575" s="1">
        <v>40516667</v>
      </c>
      <c r="E575" s="1">
        <v>35016667</v>
      </c>
      <c r="F575" s="3">
        <v>0.92083334090909086</v>
      </c>
      <c r="G575" s="3">
        <v>0.79583334090909086</v>
      </c>
      <c r="H575" s="3" t="b">
        <f>Tabla2[[#This Row],[% Facturado]]=Tabla2[[#This Row],[% Pagado]]</f>
        <v>0</v>
      </c>
      <c r="I575" s="1">
        <v>40516667</v>
      </c>
      <c r="J575">
        <v>40516667</v>
      </c>
      <c r="K575" s="2">
        <f>I575/C575</f>
        <v>0.92083334090909086</v>
      </c>
      <c r="L575" s="2">
        <f>J575/C575</f>
        <v>0.92083334090909086</v>
      </c>
      <c r="M575" s="7" t="s">
        <v>1</v>
      </c>
      <c r="N575" s="6" t="s">
        <v>248</v>
      </c>
      <c r="O575" t="s">
        <v>814</v>
      </c>
      <c r="P575" t="s">
        <v>2887</v>
      </c>
      <c r="Q575" t="s">
        <v>26</v>
      </c>
      <c r="R575" t="s">
        <v>27</v>
      </c>
      <c r="S575" s="15">
        <v>45791</v>
      </c>
      <c r="T575" s="15">
        <v>45797</v>
      </c>
      <c r="U575" s="15">
        <v>46022</v>
      </c>
      <c r="V575" t="s">
        <v>1082</v>
      </c>
      <c r="W575" t="s">
        <v>141</v>
      </c>
      <c r="X575" t="s">
        <v>1083</v>
      </c>
      <c r="Y575" s="7" t="s">
        <v>2888</v>
      </c>
    </row>
    <row r="576" spans="1:28">
      <c r="A576" t="s">
        <v>2889</v>
      </c>
      <c r="B576" t="s">
        <v>2890</v>
      </c>
      <c r="C576" s="1">
        <v>23200000</v>
      </c>
      <c r="D576" s="1">
        <v>22523333</v>
      </c>
      <c r="E576" s="1">
        <v>22523333</v>
      </c>
      <c r="F576" s="3">
        <v>0.97083331896551728</v>
      </c>
      <c r="G576" s="3">
        <v>0.97083331896551728</v>
      </c>
      <c r="H576" s="3" t="b">
        <f>Tabla2[[#This Row],[% Facturado]]=Tabla2[[#This Row],[% Pagado]]</f>
        <v>1</v>
      </c>
      <c r="I576" s="1">
        <v>22523333</v>
      </c>
      <c r="J576">
        <v>22523333</v>
      </c>
      <c r="K576" s="2">
        <f>I576/C576</f>
        <v>0.97083331896551728</v>
      </c>
      <c r="L576" s="2">
        <f>J576/C576</f>
        <v>0.97083331896551728</v>
      </c>
      <c r="M576" s="7" t="s">
        <v>0</v>
      </c>
      <c r="N576"/>
      <c r="O576" t="s">
        <v>824</v>
      </c>
      <c r="P576" t="s">
        <v>2891</v>
      </c>
      <c r="Q576" t="s">
        <v>26</v>
      </c>
      <c r="R576" t="s">
        <v>27</v>
      </c>
      <c r="S576" s="15">
        <v>45772</v>
      </c>
      <c r="T576" s="15">
        <v>45785</v>
      </c>
      <c r="U576" s="15">
        <v>46022</v>
      </c>
      <c r="V576" t="s">
        <v>1218</v>
      </c>
      <c r="W576" t="s">
        <v>118</v>
      </c>
      <c r="X576" t="s">
        <v>48</v>
      </c>
      <c r="Y576" s="7">
        <v>8</v>
      </c>
      <c r="Z576" s="7">
        <v>2026</v>
      </c>
      <c r="AA576" s="25">
        <v>46147</v>
      </c>
      <c r="AB576" s="26" t="s">
        <v>379</v>
      </c>
    </row>
    <row r="577" spans="1:29">
      <c r="A577" t="s">
        <v>2892</v>
      </c>
      <c r="B577" t="s">
        <v>2893</v>
      </c>
      <c r="C577" s="1">
        <v>1194754448</v>
      </c>
      <c r="D577" s="1">
        <v>823228717</v>
      </c>
      <c r="E577" s="1">
        <v>144243809</v>
      </c>
      <c r="F577" s="3">
        <v>0.68903590890837174</v>
      </c>
      <c r="G577" s="3">
        <v>0.12073092445185021</v>
      </c>
      <c r="H577" s="3" t="b">
        <f>Tabla2[[#This Row],[% Facturado]]=Tabla2[[#This Row],[% Pagado]]</f>
        <v>0</v>
      </c>
      <c r="I577" s="1">
        <v>823228717</v>
      </c>
      <c r="J577">
        <v>823228717</v>
      </c>
      <c r="K577" s="2">
        <f>I577/C577</f>
        <v>0.68903590890837174</v>
      </c>
      <c r="L577" s="2">
        <f>J577/C577</f>
        <v>0.68903590890837174</v>
      </c>
      <c r="M577" s="7" t="s">
        <v>1</v>
      </c>
      <c r="N577" s="6" t="s">
        <v>2894</v>
      </c>
      <c r="O577" t="s">
        <v>2895</v>
      </c>
      <c r="P577" t="s">
        <v>2896</v>
      </c>
      <c r="Q577" t="s">
        <v>544</v>
      </c>
      <c r="R577" t="s">
        <v>331</v>
      </c>
      <c r="S577" s="15">
        <v>45656</v>
      </c>
      <c r="T577" s="15">
        <v>45720</v>
      </c>
      <c r="U577" s="15">
        <v>45903</v>
      </c>
      <c r="V577" t="s">
        <v>2326</v>
      </c>
      <c r="W577" t="s">
        <v>2897</v>
      </c>
      <c r="X577" t="s">
        <v>2897</v>
      </c>
      <c r="Y577" s="7" t="s">
        <v>2898</v>
      </c>
      <c r="Z577" s="7" t="s">
        <v>196</v>
      </c>
    </row>
    <row r="578" spans="1:29">
      <c r="A578" t="s">
        <v>2899</v>
      </c>
      <c r="B578" t="s">
        <v>2900</v>
      </c>
      <c r="C578" s="1">
        <v>48000000</v>
      </c>
      <c r="D578" s="1">
        <v>46600000</v>
      </c>
      <c r="E578" s="1">
        <v>46600000</v>
      </c>
      <c r="F578" s="3">
        <v>0.97083333333333333</v>
      </c>
      <c r="G578" s="3">
        <v>0.97083333333333333</v>
      </c>
      <c r="H578" s="3" t="b">
        <f>Tabla2[[#This Row],[% Facturado]]=Tabla2[[#This Row],[% Pagado]]</f>
        <v>1</v>
      </c>
      <c r="I578" s="1">
        <v>46600000</v>
      </c>
      <c r="J578">
        <v>46600000</v>
      </c>
      <c r="K578" s="2">
        <f>I578/C578</f>
        <v>0.97083333333333333</v>
      </c>
      <c r="L578" s="2">
        <f>J578/C578</f>
        <v>0.97083333333333333</v>
      </c>
      <c r="M578" s="7" t="s">
        <v>0</v>
      </c>
      <c r="N578"/>
      <c r="O578" t="s">
        <v>2901</v>
      </c>
      <c r="P578" t="s">
        <v>2780</v>
      </c>
      <c r="Q578" t="s">
        <v>26</v>
      </c>
      <c r="R578" t="s">
        <v>27</v>
      </c>
      <c r="S578" s="15">
        <v>45772</v>
      </c>
      <c r="T578" s="15">
        <v>45785</v>
      </c>
      <c r="U578" s="15">
        <v>46022</v>
      </c>
      <c r="V578" t="s">
        <v>102</v>
      </c>
      <c r="W578" t="s">
        <v>238</v>
      </c>
      <c r="X578" t="s">
        <v>104</v>
      </c>
    </row>
    <row r="579" spans="1:29">
      <c r="A579" t="s">
        <v>2902</v>
      </c>
      <c r="B579" t="s">
        <v>2903</v>
      </c>
      <c r="C579" s="1">
        <v>11000000</v>
      </c>
      <c r="D579" s="1">
        <v>9166667</v>
      </c>
      <c r="E579" s="1">
        <v>0</v>
      </c>
      <c r="F579" s="3">
        <v>0.83333336363636368</v>
      </c>
      <c r="G579" s="3">
        <v>0</v>
      </c>
      <c r="H579" s="3" t="b">
        <f>Tabla2[[#This Row],[% Facturado]]=Tabla2[[#This Row],[% Pagado]]</f>
        <v>0</v>
      </c>
      <c r="I579" s="1">
        <v>9166667</v>
      </c>
      <c r="J579">
        <v>9166667</v>
      </c>
      <c r="K579" s="2">
        <f>I579/C579</f>
        <v>0.83333336363636368</v>
      </c>
      <c r="L579" s="2">
        <f>J579/C579</f>
        <v>0.83333336363636368</v>
      </c>
      <c r="M579" s="7" t="s">
        <v>1</v>
      </c>
      <c r="N579" s="6" t="s">
        <v>248</v>
      </c>
      <c r="O579" t="s">
        <v>665</v>
      </c>
      <c r="P579" t="s">
        <v>2904</v>
      </c>
      <c r="Q579" t="s">
        <v>26</v>
      </c>
      <c r="R579" t="s">
        <v>27</v>
      </c>
      <c r="S579" s="15">
        <v>45996</v>
      </c>
      <c r="T579" s="15">
        <v>46002</v>
      </c>
      <c r="U579" s="15">
        <v>46053</v>
      </c>
      <c r="V579" t="s">
        <v>323</v>
      </c>
      <c r="W579" t="s">
        <v>667</v>
      </c>
      <c r="X579" t="s">
        <v>37</v>
      </c>
      <c r="Y579" s="7" t="s">
        <v>1936</v>
      </c>
      <c r="AA579" s="25">
        <v>46121</v>
      </c>
      <c r="AB579" s="26" t="s">
        <v>198</v>
      </c>
    </row>
    <row r="580" spans="1:29">
      <c r="A580" t="s">
        <v>2905</v>
      </c>
      <c r="B580" t="s">
        <v>2906</v>
      </c>
      <c r="C580" s="1">
        <v>33833333</v>
      </c>
      <c r="D580" s="1">
        <v>33366666</v>
      </c>
      <c r="E580" s="1">
        <v>18433333</v>
      </c>
      <c r="F580" s="3">
        <v>0.98620688656361466</v>
      </c>
      <c r="G580" s="3">
        <v>0.54482758172243928</v>
      </c>
      <c r="H580" s="3" t="b">
        <f>Tabla2[[#This Row],[% Facturado]]=Tabla2[[#This Row],[% Pagado]]</f>
        <v>0</v>
      </c>
      <c r="I580" s="1">
        <v>33366666</v>
      </c>
      <c r="J580">
        <v>33366666</v>
      </c>
      <c r="K580" s="2">
        <f>I580/C580</f>
        <v>0.98620688656361466</v>
      </c>
      <c r="L580" s="2">
        <f>J580/C580</f>
        <v>0.98620688656361466</v>
      </c>
      <c r="M580" s="7" t="s">
        <v>1</v>
      </c>
      <c r="N580" s="6" t="s">
        <v>248</v>
      </c>
      <c r="O580" t="s">
        <v>2907</v>
      </c>
      <c r="P580" t="s">
        <v>102</v>
      </c>
      <c r="Q580" t="s">
        <v>26</v>
      </c>
      <c r="R580" t="s">
        <v>27</v>
      </c>
      <c r="S580" s="15">
        <v>45560</v>
      </c>
      <c r="T580" s="15">
        <v>45562</v>
      </c>
      <c r="U580" s="15">
        <v>45657</v>
      </c>
      <c r="V580" t="s">
        <v>96</v>
      </c>
      <c r="W580" t="s">
        <v>962</v>
      </c>
      <c r="X580" t="s">
        <v>962</v>
      </c>
      <c r="Y580" s="7" t="s">
        <v>2908</v>
      </c>
    </row>
    <row r="581" spans="1:29">
      <c r="A581" t="s">
        <v>2909</v>
      </c>
      <c r="B581" t="s">
        <v>2910</v>
      </c>
      <c r="C581" s="1">
        <v>26066666</v>
      </c>
      <c r="D581" s="1">
        <v>12693333</v>
      </c>
      <c r="E581" s="1">
        <v>12693333</v>
      </c>
      <c r="F581" s="3">
        <v>0.48695652140553763</v>
      </c>
      <c r="G581" s="3">
        <v>0.48695652140553763</v>
      </c>
      <c r="H581" s="3" t="b">
        <f>Tabla2[[#This Row],[% Facturado]]=Tabla2[[#This Row],[% Pagado]]</f>
        <v>1</v>
      </c>
      <c r="I581" s="1">
        <v>12693333</v>
      </c>
      <c r="J581">
        <v>12693333</v>
      </c>
      <c r="K581" s="2">
        <f>I581/C581</f>
        <v>0.48695652140553763</v>
      </c>
      <c r="L581" s="2">
        <f>J581/C581</f>
        <v>0.48695652140553763</v>
      </c>
      <c r="M581" s="7" t="s">
        <v>0</v>
      </c>
      <c r="N581" t="s">
        <v>2911</v>
      </c>
      <c r="O581" t="s">
        <v>2912</v>
      </c>
      <c r="P581" t="s">
        <v>2913</v>
      </c>
      <c r="Q581" t="s">
        <v>26</v>
      </c>
      <c r="R581" t="s">
        <v>27</v>
      </c>
      <c r="S581" s="15">
        <v>45596</v>
      </c>
      <c r="T581" s="15">
        <v>45601</v>
      </c>
      <c r="U581" s="15">
        <v>45657</v>
      </c>
      <c r="V581" t="s">
        <v>1661</v>
      </c>
      <c r="W581" t="s">
        <v>233</v>
      </c>
      <c r="X581" t="s">
        <v>233</v>
      </c>
      <c r="AB581" s="38" t="s">
        <v>559</v>
      </c>
    </row>
    <row r="582" spans="1:29">
      <c r="A582" t="s">
        <v>2914</v>
      </c>
      <c r="B582" t="s">
        <v>2915</v>
      </c>
      <c r="C582" s="1">
        <v>22540000</v>
      </c>
      <c r="D582" s="1">
        <v>14463167</v>
      </c>
      <c r="E582" s="1">
        <v>10706500</v>
      </c>
      <c r="F582" s="3">
        <v>0.64166668145519079</v>
      </c>
      <c r="G582" s="3">
        <v>0.47499999999999998</v>
      </c>
      <c r="H582" s="3" t="b">
        <f>Tabla2[[#This Row],[% Facturado]]=Tabla2[[#This Row],[% Pagado]]</f>
        <v>0</v>
      </c>
      <c r="I582" s="1">
        <v>14463167</v>
      </c>
      <c r="J582">
        <v>14463167</v>
      </c>
      <c r="K582" s="2">
        <f>I582/C582</f>
        <v>0.64166668145519079</v>
      </c>
      <c r="L582" s="2">
        <f>J582/C582</f>
        <v>0.64166668145519079</v>
      </c>
      <c r="M582" s="7" t="s">
        <v>1</v>
      </c>
      <c r="N582" s="6" t="s">
        <v>248</v>
      </c>
      <c r="O582" t="s">
        <v>2916</v>
      </c>
      <c r="P582" t="s">
        <v>72</v>
      </c>
      <c r="Q582" t="s">
        <v>26</v>
      </c>
      <c r="R582" t="s">
        <v>27</v>
      </c>
      <c r="S582" s="15">
        <v>45957</v>
      </c>
      <c r="T582" s="15">
        <v>45965</v>
      </c>
      <c r="U582" s="15">
        <v>46022</v>
      </c>
      <c r="V582" t="s">
        <v>323</v>
      </c>
      <c r="W582" t="s">
        <v>68</v>
      </c>
      <c r="X582" t="s">
        <v>68</v>
      </c>
      <c r="Y582" s="7">
        <v>3</v>
      </c>
      <c r="AA582" s="25">
        <v>46084</v>
      </c>
      <c r="AB582" s="26" t="s">
        <v>198</v>
      </c>
    </row>
    <row r="583" spans="1:29">
      <c r="A583" t="s">
        <v>2917</v>
      </c>
      <c r="B583" t="s">
        <v>2918</v>
      </c>
      <c r="C583" s="1">
        <v>28000000</v>
      </c>
      <c r="D583" s="1">
        <v>27066667</v>
      </c>
      <c r="E583" s="1">
        <v>27066667</v>
      </c>
      <c r="F583" s="3">
        <v>0.96666667857142852</v>
      </c>
      <c r="G583" s="3">
        <v>0.96666667857142852</v>
      </c>
      <c r="H583" s="3" t="b">
        <f>Tabla2[[#This Row],[% Facturado]]=Tabla2[[#This Row],[% Pagado]]</f>
        <v>1</v>
      </c>
      <c r="I583" s="1">
        <v>27066667</v>
      </c>
      <c r="J583">
        <v>27066667</v>
      </c>
      <c r="K583" s="2">
        <f>I583/C583</f>
        <v>0.96666667857142852</v>
      </c>
      <c r="L583" s="2">
        <f>J583/C583</f>
        <v>0.96666667857142852</v>
      </c>
      <c r="M583" s="7" t="s">
        <v>0</v>
      </c>
      <c r="N583" t="s">
        <v>2919</v>
      </c>
      <c r="O583" t="s">
        <v>2920</v>
      </c>
      <c r="P583" t="s">
        <v>2921</v>
      </c>
      <c r="Q583" t="s">
        <v>26</v>
      </c>
      <c r="R583" t="s">
        <v>27</v>
      </c>
      <c r="S583" s="15">
        <v>45351</v>
      </c>
      <c r="T583" s="15">
        <v>45356</v>
      </c>
      <c r="U583" s="15">
        <v>45477</v>
      </c>
      <c r="V583" t="s">
        <v>2922</v>
      </c>
      <c r="W583" t="s">
        <v>68</v>
      </c>
      <c r="X583" t="s">
        <v>68</v>
      </c>
    </row>
    <row r="584" spans="1:29" ht="19.5" customHeight="1">
      <c r="A584" t="s">
        <v>2923</v>
      </c>
      <c r="B584" t="s">
        <v>2924</v>
      </c>
      <c r="C584" s="1">
        <v>14000000</v>
      </c>
      <c r="D584" s="1">
        <v>9600000</v>
      </c>
      <c r="E584" s="1">
        <v>9600000</v>
      </c>
      <c r="F584" s="3">
        <v>0.68571428571428572</v>
      </c>
      <c r="G584" s="3">
        <v>0.68571428571428572</v>
      </c>
      <c r="H584" s="3" t="b">
        <f>Tabla2[[#This Row],[% Facturado]]=Tabla2[[#This Row],[% Pagado]]</f>
        <v>1</v>
      </c>
      <c r="I584" s="1">
        <v>9600000</v>
      </c>
      <c r="J584">
        <v>9600000</v>
      </c>
      <c r="K584" s="2">
        <f>I584/C584</f>
        <v>0.68571428571428572</v>
      </c>
      <c r="L584" s="2">
        <f>J584/C584</f>
        <v>0.68571428571428572</v>
      </c>
      <c r="M584" s="7" t="s">
        <v>0</v>
      </c>
      <c r="N584" s="43" t="s">
        <v>2925</v>
      </c>
      <c r="O584" t="s">
        <v>2926</v>
      </c>
      <c r="P584" t="s">
        <v>2927</v>
      </c>
      <c r="Q584" t="s">
        <v>26</v>
      </c>
      <c r="R584" t="s">
        <v>27</v>
      </c>
      <c r="S584" s="15">
        <v>45961</v>
      </c>
      <c r="T584" s="15">
        <v>45974</v>
      </c>
      <c r="U584" s="15">
        <v>46022</v>
      </c>
      <c r="V584" t="s">
        <v>681</v>
      </c>
      <c r="W584" t="s">
        <v>141</v>
      </c>
      <c r="X584" t="s">
        <v>889</v>
      </c>
    </row>
    <row r="585" spans="1:29">
      <c r="A585" t="s">
        <v>2928</v>
      </c>
      <c r="B585" t="s">
        <v>2929</v>
      </c>
      <c r="C585" s="1">
        <v>34000000</v>
      </c>
      <c r="D585" s="1">
        <v>33773333</v>
      </c>
      <c r="E585" s="1">
        <v>33773333</v>
      </c>
      <c r="F585" s="3">
        <v>0.99333332352941173</v>
      </c>
      <c r="G585" s="3">
        <v>0.99333332352941173</v>
      </c>
      <c r="H585" s="3" t="b">
        <f>Tabla2[[#This Row],[% Facturado]]=Tabla2[[#This Row],[% Pagado]]</f>
        <v>1</v>
      </c>
      <c r="I585" s="1">
        <v>33773333</v>
      </c>
      <c r="J585">
        <v>33773333</v>
      </c>
      <c r="K585" s="2">
        <f>I585/C585</f>
        <v>0.99333332352941173</v>
      </c>
      <c r="L585" s="2">
        <f>J585/C585</f>
        <v>0.99333332352941173</v>
      </c>
      <c r="M585" s="7" t="s">
        <v>0</v>
      </c>
      <c r="N585" s="26" t="s">
        <v>2930</v>
      </c>
      <c r="O585" t="s">
        <v>2931</v>
      </c>
      <c r="P585" t="s">
        <v>2932</v>
      </c>
      <c r="Q585" t="s">
        <v>26</v>
      </c>
      <c r="R585" t="s">
        <v>27</v>
      </c>
      <c r="S585" s="15">
        <v>45534</v>
      </c>
      <c r="T585" s="15">
        <v>45537</v>
      </c>
      <c r="U585" s="15">
        <v>45657</v>
      </c>
      <c r="V585" t="s">
        <v>1376</v>
      </c>
      <c r="W585" t="s">
        <v>126</v>
      </c>
      <c r="X585" t="s">
        <v>126</v>
      </c>
      <c r="AB585" s="26" t="s">
        <v>2930</v>
      </c>
    </row>
    <row r="586" spans="1:29" ht="106.5">
      <c r="A586" s="47" t="s">
        <v>2933</v>
      </c>
      <c r="B586" s="47" t="s">
        <v>2934</v>
      </c>
      <c r="C586" s="48">
        <v>20800000</v>
      </c>
      <c r="D586" s="48">
        <v>20106667</v>
      </c>
      <c r="E586" s="48">
        <v>17506667</v>
      </c>
      <c r="F586" s="49">
        <v>0.96666668269230771</v>
      </c>
      <c r="G586" s="49">
        <v>0.84166668269230771</v>
      </c>
      <c r="H586" s="49" t="b">
        <f>Tabla2[[#This Row],[% Facturado]]=Tabla2[[#This Row],[% Pagado]]</f>
        <v>0</v>
      </c>
      <c r="I586" s="48">
        <v>20106667</v>
      </c>
      <c r="J586" s="47">
        <v>20106667</v>
      </c>
      <c r="K586" s="50">
        <f>I586/C586</f>
        <v>0.96666668269230771</v>
      </c>
      <c r="L586" s="50">
        <f>J586/C586</f>
        <v>0.96666668269230771</v>
      </c>
      <c r="M586" s="46" t="s">
        <v>1</v>
      </c>
      <c r="N586" s="45" t="s">
        <v>2935</v>
      </c>
      <c r="O586" s="47" t="s">
        <v>2936</v>
      </c>
      <c r="P586" s="47" t="s">
        <v>1172</v>
      </c>
      <c r="Q586" s="47" t="s">
        <v>26</v>
      </c>
      <c r="R586" s="47" t="s">
        <v>27</v>
      </c>
      <c r="S586" s="52">
        <v>45782</v>
      </c>
      <c r="T586" s="52">
        <v>45786</v>
      </c>
      <c r="U586" s="52">
        <v>46022</v>
      </c>
      <c r="V586" s="47" t="s">
        <v>1018</v>
      </c>
      <c r="W586" s="47" t="s">
        <v>36</v>
      </c>
      <c r="X586" s="47" t="s">
        <v>642</v>
      </c>
      <c r="Y586" s="46">
        <v>7</v>
      </c>
      <c r="Z586" s="46"/>
      <c r="AA586" s="53"/>
      <c r="AB586" s="55"/>
      <c r="AC586" s="47"/>
    </row>
    <row r="587" spans="1:29" hidden="1">
      <c r="A587" t="s">
        <v>2937</v>
      </c>
      <c r="B587" t="s">
        <v>2938</v>
      </c>
      <c r="C587" s="1">
        <v>61467473</v>
      </c>
      <c r="D587" s="1">
        <v>61453500</v>
      </c>
      <c r="E587" s="1">
        <v>0</v>
      </c>
      <c r="F587" s="3">
        <v>0.99977267651787149</v>
      </c>
      <c r="G587" s="3">
        <v>0</v>
      </c>
      <c r="H587" s="3" t="b">
        <f>Tabla2[[#This Row],[% Facturado]]=Tabla2[[#This Row],[% Pagado]]</f>
        <v>0</v>
      </c>
      <c r="I587" s="1">
        <v>61453500</v>
      </c>
      <c r="J587">
        <v>61453500</v>
      </c>
      <c r="K587" s="2">
        <f>I587/C587</f>
        <v>0.99977267651787149</v>
      </c>
      <c r="L587" s="2">
        <f>J587/C587</f>
        <v>0.99977267651787149</v>
      </c>
      <c r="M587" s="7" t="s">
        <v>1</v>
      </c>
      <c r="N587" s="6" t="s">
        <v>2939</v>
      </c>
      <c r="O587" t="s">
        <v>2940</v>
      </c>
      <c r="P587" t="s">
        <v>2941</v>
      </c>
      <c r="Q587" t="s">
        <v>384</v>
      </c>
      <c r="R587" t="s">
        <v>78</v>
      </c>
      <c r="S587" s="15">
        <v>45842</v>
      </c>
      <c r="T587" s="15">
        <v>45848</v>
      </c>
      <c r="U587" s="15">
        <v>45878</v>
      </c>
      <c r="V587" t="s">
        <v>2326</v>
      </c>
      <c r="W587" t="s">
        <v>141</v>
      </c>
      <c r="X587" t="s">
        <v>1289</v>
      </c>
      <c r="Y587" s="7">
        <v>1</v>
      </c>
    </row>
    <row r="588" spans="1:29" hidden="1">
      <c r="A588" t="s">
        <v>2942</v>
      </c>
      <c r="B588" t="s">
        <v>2943</v>
      </c>
      <c r="C588" s="1">
        <v>14400000</v>
      </c>
      <c r="D588" s="1">
        <v>14320000</v>
      </c>
      <c r="E588" s="1">
        <v>14320000</v>
      </c>
      <c r="F588" s="3">
        <v>0.99444444444444446</v>
      </c>
      <c r="G588" s="3">
        <v>0.99444444444444446</v>
      </c>
      <c r="H588" s="3" t="b">
        <f>Tabla2[[#This Row],[% Facturado]]=Tabla2[[#This Row],[% Pagado]]</f>
        <v>1</v>
      </c>
      <c r="I588" s="1">
        <v>14320000</v>
      </c>
      <c r="J588">
        <v>14320000</v>
      </c>
      <c r="K588" s="2">
        <f>I588/C588</f>
        <v>0.99444444444444446</v>
      </c>
      <c r="L588" s="2">
        <f>J588/C588</f>
        <v>0.99444444444444446</v>
      </c>
      <c r="M588" s="7" t="s">
        <v>0</v>
      </c>
      <c r="N588" t="s">
        <v>2944</v>
      </c>
      <c r="O588" t="s">
        <v>442</v>
      </c>
      <c r="P588" t="s">
        <v>2945</v>
      </c>
      <c r="Q588" t="s">
        <v>26</v>
      </c>
      <c r="R588" t="s">
        <v>27</v>
      </c>
      <c r="S588" s="15">
        <v>45378</v>
      </c>
      <c r="T588" s="15">
        <v>45384</v>
      </c>
      <c r="U588" s="15">
        <v>45505</v>
      </c>
      <c r="V588" t="s">
        <v>1358</v>
      </c>
      <c r="W588" t="s">
        <v>210</v>
      </c>
      <c r="X588" t="s">
        <v>210</v>
      </c>
    </row>
    <row r="589" spans="1:29" hidden="1">
      <c r="A589" t="s">
        <v>2946</v>
      </c>
      <c r="B589" t="s">
        <v>2947</v>
      </c>
      <c r="C589" s="1">
        <v>1365879486</v>
      </c>
      <c r="D589" s="1">
        <v>1092703589</v>
      </c>
      <c r="E589" s="1">
        <v>273175897</v>
      </c>
      <c r="F589" s="3">
        <v>0.8000000001464258</v>
      </c>
      <c r="G589" s="3">
        <v>0.1999999998535742</v>
      </c>
      <c r="H589" s="3" t="b">
        <f>Tabla2[[#This Row],[% Facturado]]=Tabla2[[#This Row],[% Pagado]]</f>
        <v>0</v>
      </c>
      <c r="I589" s="1">
        <v>1092703589</v>
      </c>
      <c r="J589">
        <v>1092703589</v>
      </c>
      <c r="K589" s="2">
        <f>I589/C589</f>
        <v>0.8000000001464258</v>
      </c>
      <c r="L589" s="2">
        <f>J589/C589</f>
        <v>0.8000000001464258</v>
      </c>
      <c r="M589" s="7" t="s">
        <v>1</v>
      </c>
      <c r="N589" s="6" t="s">
        <v>248</v>
      </c>
      <c r="O589" t="s">
        <v>2948</v>
      </c>
      <c r="P589" t="s">
        <v>1330</v>
      </c>
      <c r="Q589" t="s">
        <v>544</v>
      </c>
      <c r="R589" t="s">
        <v>331</v>
      </c>
      <c r="S589" s="15">
        <v>45656</v>
      </c>
      <c r="T589" s="15">
        <v>45691</v>
      </c>
      <c r="U589" s="15">
        <v>46236</v>
      </c>
      <c r="V589" t="s">
        <v>1082</v>
      </c>
      <c r="W589" t="s">
        <v>1298</v>
      </c>
      <c r="X589" t="s">
        <v>1298</v>
      </c>
      <c r="Y589" s="7" t="s">
        <v>2949</v>
      </c>
      <c r="AA589" s="25">
        <v>46072</v>
      </c>
      <c r="AB589" s="26" t="s">
        <v>198</v>
      </c>
    </row>
    <row r="590" spans="1:29" hidden="1">
      <c r="A590" t="s">
        <v>2950</v>
      </c>
      <c r="B590" t="s">
        <v>2951</v>
      </c>
      <c r="C590" s="1">
        <v>9583333</v>
      </c>
      <c r="D590" s="1">
        <v>7000000</v>
      </c>
      <c r="E590" s="1">
        <v>7000000</v>
      </c>
      <c r="F590" s="3">
        <v>0.73043480801512373</v>
      </c>
      <c r="G590" s="3">
        <v>0.73043480801512373</v>
      </c>
      <c r="H590" s="3" t="b">
        <f>Tabla2[[#This Row],[% Facturado]]=Tabla2[[#This Row],[% Pagado]]</f>
        <v>1</v>
      </c>
      <c r="I590" s="1">
        <v>7000000</v>
      </c>
      <c r="J590">
        <v>7000000</v>
      </c>
      <c r="K590" s="2">
        <f>I590/C590</f>
        <v>0.73043480801512373</v>
      </c>
      <c r="L590" s="2">
        <f>J590/C590</f>
        <v>0.73043480801512373</v>
      </c>
      <c r="M590" s="7" t="s">
        <v>0</v>
      </c>
      <c r="N590" t="s">
        <v>2381</v>
      </c>
      <c r="O590" t="s">
        <v>341</v>
      </c>
      <c r="P590" t="s">
        <v>2238</v>
      </c>
      <c r="Q590" t="s">
        <v>26</v>
      </c>
      <c r="R590" t="s">
        <v>27</v>
      </c>
      <c r="S590" s="15">
        <v>45596</v>
      </c>
      <c r="T590" s="15">
        <v>45603</v>
      </c>
      <c r="U590" s="15">
        <v>45657</v>
      </c>
      <c r="V590" t="s">
        <v>2952</v>
      </c>
      <c r="W590" t="s">
        <v>104</v>
      </c>
      <c r="X590" t="s">
        <v>104</v>
      </c>
    </row>
    <row r="591" spans="1:29" hidden="1">
      <c r="A591" t="s">
        <v>2953</v>
      </c>
      <c r="B591" t="s">
        <v>2954</v>
      </c>
      <c r="C591" s="1">
        <v>14500000</v>
      </c>
      <c r="D591" s="1">
        <v>13533333</v>
      </c>
      <c r="E591" s="1">
        <v>10633333</v>
      </c>
      <c r="F591" s="3">
        <v>0.93333331034482758</v>
      </c>
      <c r="G591" s="3">
        <v>0.73333331034482763</v>
      </c>
      <c r="H591" s="3" t="b">
        <f>Tabla2[[#This Row],[% Facturado]]=Tabla2[[#This Row],[% Pagado]]</f>
        <v>0</v>
      </c>
      <c r="I591" s="1">
        <v>13533333</v>
      </c>
      <c r="J591">
        <v>13533333</v>
      </c>
      <c r="K591" s="2">
        <f>I591/C591</f>
        <v>0.93333331034482758</v>
      </c>
      <c r="L591" s="2">
        <f>J591/C591</f>
        <v>0.93333331034482758</v>
      </c>
      <c r="M591" s="7" t="s">
        <v>1</v>
      </c>
      <c r="N591" s="6" t="s">
        <v>248</v>
      </c>
      <c r="O591" t="s">
        <v>157</v>
      </c>
      <c r="P591" t="s">
        <v>1323</v>
      </c>
      <c r="Q591" t="s">
        <v>26</v>
      </c>
      <c r="R591" t="s">
        <v>27</v>
      </c>
      <c r="S591" s="15">
        <v>45867</v>
      </c>
      <c r="T591" s="15">
        <v>45874</v>
      </c>
      <c r="U591" s="15">
        <v>46022</v>
      </c>
      <c r="V591" t="s">
        <v>2955</v>
      </c>
      <c r="W591" t="s">
        <v>193</v>
      </c>
      <c r="X591" t="s">
        <v>2154</v>
      </c>
      <c r="Y591" s="7">
        <v>2</v>
      </c>
    </row>
    <row r="592" spans="1:29" hidden="1">
      <c r="A592" t="s">
        <v>2956</v>
      </c>
      <c r="B592" t="s">
        <v>2957</v>
      </c>
      <c r="C592" s="1">
        <v>23200000</v>
      </c>
      <c r="D592" s="1">
        <v>22716667</v>
      </c>
      <c r="E592" s="1">
        <v>22716667</v>
      </c>
      <c r="F592" s="3">
        <v>0.97916668103448279</v>
      </c>
      <c r="G592" s="3">
        <v>0.97916668103448279</v>
      </c>
      <c r="H592" s="3" t="b">
        <f>Tabla2[[#This Row],[% Facturado]]=Tabla2[[#This Row],[% Pagado]]</f>
        <v>1</v>
      </c>
      <c r="I592" s="1">
        <v>22716667</v>
      </c>
      <c r="J592">
        <v>22716667</v>
      </c>
      <c r="K592" s="2">
        <f>I592/C592</f>
        <v>0.97916668103448279</v>
      </c>
      <c r="L592" s="2">
        <f>J592/C592</f>
        <v>0.97916668103448279</v>
      </c>
      <c r="M592" s="7" t="s">
        <v>1</v>
      </c>
      <c r="N592" t="s">
        <v>2958</v>
      </c>
      <c r="O592" t="s">
        <v>714</v>
      </c>
      <c r="P592" t="s">
        <v>2959</v>
      </c>
      <c r="Q592" t="s">
        <v>26</v>
      </c>
      <c r="R592" t="s">
        <v>27</v>
      </c>
      <c r="S592" s="15">
        <v>45770</v>
      </c>
      <c r="T592" s="15">
        <v>45783</v>
      </c>
      <c r="U592" s="15">
        <v>46027</v>
      </c>
      <c r="V592" t="s">
        <v>2960</v>
      </c>
      <c r="W592" t="s">
        <v>252</v>
      </c>
      <c r="X592" t="s">
        <v>56</v>
      </c>
      <c r="Y592" s="7">
        <v>7</v>
      </c>
      <c r="AB592" s="26" t="s">
        <v>2961</v>
      </c>
    </row>
    <row r="593" spans="1:28" hidden="1">
      <c r="A593" t="s">
        <v>2962</v>
      </c>
      <c r="B593" t="s">
        <v>2963</v>
      </c>
      <c r="C593" s="1">
        <v>9200000</v>
      </c>
      <c r="D593" s="1">
        <v>8880000</v>
      </c>
      <c r="E593" s="1">
        <v>4800000</v>
      </c>
      <c r="F593" s="3">
        <v>0.9652173913043478</v>
      </c>
      <c r="G593" s="3">
        <v>0.52173913043478259</v>
      </c>
      <c r="H593" s="3" t="b">
        <f>Tabla2[[#This Row],[% Facturado]]=Tabla2[[#This Row],[% Pagado]]</f>
        <v>0</v>
      </c>
      <c r="I593" s="1">
        <v>8880000</v>
      </c>
      <c r="J593">
        <v>8880000</v>
      </c>
      <c r="K593" s="2">
        <f>I593/C593</f>
        <v>0.9652173913043478</v>
      </c>
      <c r="L593" s="2">
        <f>J593/C593</f>
        <v>0.9652173913043478</v>
      </c>
      <c r="M593" s="7" t="s">
        <v>1</v>
      </c>
      <c r="N593" s="6" t="s">
        <v>248</v>
      </c>
      <c r="O593" t="s">
        <v>208</v>
      </c>
      <c r="P593" t="s">
        <v>2964</v>
      </c>
      <c r="Q593" t="s">
        <v>26</v>
      </c>
      <c r="R593" t="s">
        <v>27</v>
      </c>
      <c r="S593" s="15">
        <v>45566</v>
      </c>
      <c r="T593" s="15">
        <v>45575</v>
      </c>
      <c r="U593" s="15">
        <v>45657</v>
      </c>
      <c r="V593" t="s">
        <v>131</v>
      </c>
      <c r="W593" t="s">
        <v>210</v>
      </c>
      <c r="X593" t="s">
        <v>210</v>
      </c>
      <c r="Y593" s="7" t="s">
        <v>2478</v>
      </c>
      <c r="AB593" s="26" t="s">
        <v>213</v>
      </c>
    </row>
    <row r="594" spans="1:28" hidden="1">
      <c r="A594" t="s">
        <v>2965</v>
      </c>
      <c r="B594" t="s">
        <v>2966</v>
      </c>
      <c r="C594" s="1">
        <v>44000000</v>
      </c>
      <c r="D594" s="1">
        <v>33366667</v>
      </c>
      <c r="E594" s="1">
        <v>29516667</v>
      </c>
      <c r="F594" s="3">
        <v>0.75833334090909088</v>
      </c>
      <c r="G594" s="3">
        <v>0.67083334090909086</v>
      </c>
      <c r="H594" s="3" t="b">
        <f>Tabla2[[#This Row],[% Facturado]]=Tabla2[[#This Row],[% Pagado]]</f>
        <v>0</v>
      </c>
      <c r="I594" s="1">
        <v>33366667</v>
      </c>
      <c r="J594">
        <v>33366667</v>
      </c>
      <c r="K594" s="2">
        <f>I594/C594</f>
        <v>0.75833334090909088</v>
      </c>
      <c r="L594" s="2">
        <f>J594/C594</f>
        <v>0.75833334090909088</v>
      </c>
      <c r="M594" s="7" t="s">
        <v>1</v>
      </c>
      <c r="N594" s="6" t="s">
        <v>248</v>
      </c>
      <c r="O594" t="s">
        <v>335</v>
      </c>
      <c r="P594" t="s">
        <v>2967</v>
      </c>
      <c r="Q594" t="s">
        <v>26</v>
      </c>
      <c r="R594" t="s">
        <v>27</v>
      </c>
      <c r="S594" s="15">
        <v>45793</v>
      </c>
      <c r="T594" s="15">
        <v>45797</v>
      </c>
      <c r="U594" s="15">
        <v>46022</v>
      </c>
      <c r="V594" t="s">
        <v>337</v>
      </c>
      <c r="W594" t="s">
        <v>193</v>
      </c>
      <c r="X594" t="s">
        <v>338</v>
      </c>
      <c r="Y594" s="7">
        <v>7</v>
      </c>
      <c r="AA594" s="25">
        <v>46168</v>
      </c>
      <c r="AB594" s="26" t="s">
        <v>198</v>
      </c>
    </row>
    <row r="595" spans="1:28" ht="45.75" hidden="1">
      <c r="A595" t="s">
        <v>2968</v>
      </c>
      <c r="B595" t="s">
        <v>2969</v>
      </c>
      <c r="C595" s="1">
        <v>28000000</v>
      </c>
      <c r="D595" s="1">
        <v>7933333</v>
      </c>
      <c r="E595" s="1">
        <v>7933333</v>
      </c>
      <c r="F595" s="3">
        <v>0.28333332142857143</v>
      </c>
      <c r="G595" s="3">
        <v>0.28333332142857143</v>
      </c>
      <c r="H595" s="3" t="b">
        <f>Tabla2[[#This Row],[% Facturado]]=Tabla2[[#This Row],[% Pagado]]</f>
        <v>1</v>
      </c>
      <c r="I595" s="1">
        <v>7933333</v>
      </c>
      <c r="J595" s="8">
        <v>7933333</v>
      </c>
      <c r="K595" s="2">
        <f>I595/C595</f>
        <v>0.28333332142857143</v>
      </c>
      <c r="L595" s="2">
        <f>J595/C595</f>
        <v>0.28333332142857143</v>
      </c>
      <c r="M595" s="7" t="s">
        <v>0</v>
      </c>
      <c r="N595" s="31" t="s">
        <v>2970</v>
      </c>
      <c r="O595" t="s">
        <v>2971</v>
      </c>
      <c r="P595" t="s">
        <v>2972</v>
      </c>
      <c r="Q595" t="s">
        <v>26</v>
      </c>
      <c r="R595" t="s">
        <v>27</v>
      </c>
      <c r="S595" s="15">
        <v>45945</v>
      </c>
      <c r="T595" s="15">
        <v>45957</v>
      </c>
      <c r="U595" s="15">
        <v>46022</v>
      </c>
      <c r="V595" t="s">
        <v>312</v>
      </c>
      <c r="W595" t="s">
        <v>103</v>
      </c>
      <c r="X595" s="7" t="s">
        <v>245</v>
      </c>
    </row>
    <row r="596" spans="1:28" hidden="1">
      <c r="A596" t="s">
        <v>2973</v>
      </c>
      <c r="B596" t="s">
        <v>2974</v>
      </c>
      <c r="C596" s="1">
        <v>24000000</v>
      </c>
      <c r="D596" s="1">
        <v>19200000</v>
      </c>
      <c r="E596" s="1">
        <v>14400000</v>
      </c>
      <c r="F596" s="3">
        <v>0.8</v>
      </c>
      <c r="G596" s="3">
        <v>0.6</v>
      </c>
      <c r="H596" s="3" t="b">
        <f>Tabla2[[#This Row],[% Facturado]]=Tabla2[[#This Row],[% Pagado]]</f>
        <v>0</v>
      </c>
      <c r="I596" s="1">
        <v>19200000</v>
      </c>
      <c r="J596">
        <v>19200000</v>
      </c>
      <c r="K596" s="2">
        <f>I596/C596</f>
        <v>0.8</v>
      </c>
      <c r="L596" s="2">
        <f>J596/C596</f>
        <v>0.8</v>
      </c>
      <c r="M596" s="7" t="s">
        <v>1</v>
      </c>
      <c r="N596" s="6" t="s">
        <v>248</v>
      </c>
      <c r="O596" t="s">
        <v>2484</v>
      </c>
      <c r="P596" t="s">
        <v>2975</v>
      </c>
      <c r="Q596" t="s">
        <v>26</v>
      </c>
      <c r="R596" t="s">
        <v>27</v>
      </c>
      <c r="S596" s="15">
        <v>45895</v>
      </c>
      <c r="T596" s="15">
        <v>45901</v>
      </c>
      <c r="U596" s="15">
        <v>46022</v>
      </c>
      <c r="V596" t="s">
        <v>102</v>
      </c>
      <c r="W596" t="s">
        <v>103</v>
      </c>
      <c r="X596" t="s">
        <v>104</v>
      </c>
      <c r="Y596" s="7">
        <v>4</v>
      </c>
      <c r="AA596" s="25">
        <v>46148</v>
      </c>
      <c r="AB596" s="26" t="s">
        <v>198</v>
      </c>
    </row>
    <row r="597" spans="1:28" hidden="1">
      <c r="A597" t="s">
        <v>2976</v>
      </c>
      <c r="B597" t="s">
        <v>2977</v>
      </c>
      <c r="C597" s="1">
        <v>11040000</v>
      </c>
      <c r="D597" s="1">
        <v>10944000</v>
      </c>
      <c r="E597" s="1">
        <v>10944000</v>
      </c>
      <c r="F597" s="3">
        <v>0.99130434782608701</v>
      </c>
      <c r="G597" s="3">
        <v>0.99130434782608701</v>
      </c>
      <c r="H597" s="3" t="b">
        <f>Tabla2[[#This Row],[% Facturado]]=Tabla2[[#This Row],[% Pagado]]</f>
        <v>1</v>
      </c>
      <c r="I597" s="1">
        <v>10944000</v>
      </c>
      <c r="J597">
        <v>10944000</v>
      </c>
      <c r="K597" s="2">
        <f>I597/C597</f>
        <v>0.99130434782608701</v>
      </c>
      <c r="L597" s="2">
        <f>J597/C597</f>
        <v>0.99130434782608701</v>
      </c>
      <c r="M597" s="7" t="s">
        <v>0</v>
      </c>
      <c r="N597"/>
      <c r="O597" t="s">
        <v>738</v>
      </c>
      <c r="P597" t="s">
        <v>2978</v>
      </c>
      <c r="Q597" t="s">
        <v>26</v>
      </c>
      <c r="R597" t="s">
        <v>27</v>
      </c>
      <c r="S597" s="15">
        <v>45583</v>
      </c>
      <c r="T597" s="15">
        <v>45587</v>
      </c>
      <c r="U597" s="15">
        <v>45657</v>
      </c>
      <c r="V597" t="s">
        <v>1690</v>
      </c>
      <c r="W597" t="s">
        <v>29</v>
      </c>
      <c r="X597" t="s">
        <v>29</v>
      </c>
      <c r="AB597" s="31" t="s">
        <v>2979</v>
      </c>
    </row>
    <row r="598" spans="1:28" hidden="1">
      <c r="A598" t="s">
        <v>2980</v>
      </c>
      <c r="B598" t="s">
        <v>2981</v>
      </c>
      <c r="C598" s="1">
        <v>34200000</v>
      </c>
      <c r="D598" s="1">
        <v>30970000</v>
      </c>
      <c r="E598" s="1">
        <v>30970000</v>
      </c>
      <c r="F598" s="3">
        <v>0.90555555555555556</v>
      </c>
      <c r="G598" s="3">
        <v>0.90555555555555556</v>
      </c>
      <c r="H598" s="3" t="b">
        <f>Tabla2[[#This Row],[% Facturado]]=Tabla2[[#This Row],[% Pagado]]</f>
        <v>1</v>
      </c>
      <c r="I598" s="1">
        <v>30970000</v>
      </c>
      <c r="J598">
        <v>30970000</v>
      </c>
      <c r="K598" s="2">
        <f>I598/C598</f>
        <v>0.90555555555555556</v>
      </c>
      <c r="L598" s="2">
        <f>J598/C598</f>
        <v>0.90555555555555556</v>
      </c>
      <c r="M598" s="7" t="s">
        <v>0</v>
      </c>
      <c r="N598" t="s">
        <v>2982</v>
      </c>
      <c r="O598" t="s">
        <v>2983</v>
      </c>
      <c r="P598" t="s">
        <v>2984</v>
      </c>
      <c r="Q598" t="s">
        <v>26</v>
      </c>
      <c r="R598" t="s">
        <v>27</v>
      </c>
      <c r="S598" s="15">
        <v>45460</v>
      </c>
      <c r="T598" s="15">
        <v>45461</v>
      </c>
      <c r="U598" s="15">
        <v>45582</v>
      </c>
      <c r="V598" t="s">
        <v>879</v>
      </c>
      <c r="W598" t="s">
        <v>353</v>
      </c>
      <c r="X598" t="s">
        <v>353</v>
      </c>
      <c r="AB598" s="37" t="s">
        <v>2985</v>
      </c>
    </row>
    <row r="599" spans="1:28" hidden="1">
      <c r="A599" t="s">
        <v>2986</v>
      </c>
      <c r="B599" t="s">
        <v>2987</v>
      </c>
      <c r="C599" s="1">
        <v>23200000</v>
      </c>
      <c r="D599" s="1">
        <v>21363000</v>
      </c>
      <c r="E599" s="1">
        <v>18463000</v>
      </c>
      <c r="F599" s="3">
        <v>0.92081896551724141</v>
      </c>
      <c r="G599" s="3">
        <v>0.79581896551724141</v>
      </c>
      <c r="H599" s="3" t="b">
        <f>Tabla2[[#This Row],[% Facturado]]=Tabla2[[#This Row],[% Pagado]]</f>
        <v>0</v>
      </c>
      <c r="I599" s="1">
        <v>21363000</v>
      </c>
      <c r="J599">
        <v>21363000</v>
      </c>
      <c r="K599" s="2">
        <f>I599/C599</f>
        <v>0.92081896551724141</v>
      </c>
      <c r="L599" s="2">
        <f>J599/C599</f>
        <v>0.92081896551724141</v>
      </c>
      <c r="M599" s="7" t="s">
        <v>1</v>
      </c>
      <c r="N599" s="6" t="s">
        <v>248</v>
      </c>
      <c r="O599" t="s">
        <v>456</v>
      </c>
      <c r="P599" t="s">
        <v>2988</v>
      </c>
      <c r="Q599" t="s">
        <v>26</v>
      </c>
      <c r="R599" t="s">
        <v>27</v>
      </c>
      <c r="S599" s="15">
        <v>45791</v>
      </c>
      <c r="T599" s="15">
        <v>45797</v>
      </c>
      <c r="U599" s="15">
        <v>46022</v>
      </c>
      <c r="V599" t="s">
        <v>458</v>
      </c>
      <c r="W599" t="s">
        <v>126</v>
      </c>
      <c r="X599" t="s">
        <v>459</v>
      </c>
      <c r="Y599" s="7">
        <v>8</v>
      </c>
      <c r="Z599" s="7">
        <v>2026</v>
      </c>
      <c r="AB599" s="26" t="s">
        <v>2989</v>
      </c>
    </row>
    <row r="600" spans="1:28" hidden="1">
      <c r="A600" t="s">
        <v>2990</v>
      </c>
      <c r="B600" t="s">
        <v>2991</v>
      </c>
      <c r="C600" s="1">
        <v>14400000</v>
      </c>
      <c r="D600" s="1">
        <v>13840000</v>
      </c>
      <c r="E600" s="1">
        <v>13840000</v>
      </c>
      <c r="F600" s="3">
        <v>0.96111111111111114</v>
      </c>
      <c r="G600" s="3">
        <v>0.96111111111111114</v>
      </c>
      <c r="H600" s="3" t="b">
        <f>Tabla2[[#This Row],[% Facturado]]=Tabla2[[#This Row],[% Pagado]]</f>
        <v>1</v>
      </c>
      <c r="I600" s="1">
        <v>13840000</v>
      </c>
      <c r="J600">
        <v>13840000</v>
      </c>
      <c r="K600" s="2">
        <f>I600/C600</f>
        <v>0.96111111111111114</v>
      </c>
      <c r="L600" s="2">
        <f>J600/C600</f>
        <v>0.96111111111111114</v>
      </c>
      <c r="M600" s="7" t="s">
        <v>0</v>
      </c>
      <c r="N600" t="s">
        <v>2992</v>
      </c>
      <c r="O600" t="s">
        <v>2883</v>
      </c>
      <c r="P600" t="s">
        <v>2993</v>
      </c>
      <c r="Q600" t="s">
        <v>26</v>
      </c>
      <c r="R600" t="s">
        <v>27</v>
      </c>
      <c r="S600" s="15">
        <v>45366</v>
      </c>
      <c r="T600" s="15">
        <v>45370</v>
      </c>
      <c r="U600" s="15">
        <v>45491</v>
      </c>
      <c r="V600" t="s">
        <v>2994</v>
      </c>
      <c r="W600" t="s">
        <v>48</v>
      </c>
      <c r="X600" t="s">
        <v>48</v>
      </c>
    </row>
    <row r="601" spans="1:28" hidden="1">
      <c r="A601" t="s">
        <v>2995</v>
      </c>
      <c r="B601" t="s">
        <v>2996</v>
      </c>
      <c r="C601" s="1">
        <v>33000000</v>
      </c>
      <c r="D601" s="1">
        <v>32816367</v>
      </c>
      <c r="E601" s="1">
        <v>27316367</v>
      </c>
      <c r="F601" s="3">
        <v>0.99443536363636365</v>
      </c>
      <c r="G601" s="3">
        <v>0.82776869696969702</v>
      </c>
      <c r="H601" s="3" t="b">
        <f>Tabla2[[#This Row],[% Facturado]]=Tabla2[[#This Row],[% Pagado]]</f>
        <v>0</v>
      </c>
      <c r="I601" s="1">
        <v>32816367</v>
      </c>
      <c r="J601">
        <v>32816367</v>
      </c>
      <c r="K601" s="2">
        <f>I601/C601</f>
        <v>0.99443536363636365</v>
      </c>
      <c r="L601" s="2">
        <f>J601/C601</f>
        <v>0.99443536363636365</v>
      </c>
      <c r="M601" s="7" t="s">
        <v>1</v>
      </c>
      <c r="N601" s="6" t="s">
        <v>248</v>
      </c>
      <c r="O601" t="s">
        <v>310</v>
      </c>
      <c r="P601" t="s">
        <v>2997</v>
      </c>
      <c r="Q601" t="s">
        <v>26</v>
      </c>
      <c r="R601" t="s">
        <v>27</v>
      </c>
      <c r="S601" s="15">
        <v>45828</v>
      </c>
      <c r="T601" s="15">
        <v>45840</v>
      </c>
      <c r="U601" s="15">
        <v>46022</v>
      </c>
      <c r="V601" t="s">
        <v>1349</v>
      </c>
      <c r="W601" t="s">
        <v>141</v>
      </c>
      <c r="X601" t="s">
        <v>48</v>
      </c>
      <c r="Y601" s="7">
        <v>6</v>
      </c>
      <c r="AA601" s="25">
        <v>46168</v>
      </c>
      <c r="AB601" s="26" t="s">
        <v>198</v>
      </c>
    </row>
    <row r="602" spans="1:28" hidden="1">
      <c r="A602" t="s">
        <v>2998</v>
      </c>
      <c r="B602" t="s">
        <v>2999</v>
      </c>
      <c r="C602" s="1">
        <v>10733333</v>
      </c>
      <c r="D602" s="1">
        <v>10639667</v>
      </c>
      <c r="E602" s="1">
        <v>10639667</v>
      </c>
      <c r="F602" s="3">
        <v>0.99127335376625325</v>
      </c>
      <c r="G602" s="3">
        <v>0.99127335376625325</v>
      </c>
      <c r="H602" s="3" t="b">
        <f>Tabla2[[#This Row],[% Facturado]]=Tabla2[[#This Row],[% Pagado]]</f>
        <v>1</v>
      </c>
      <c r="I602" s="1">
        <v>10639667</v>
      </c>
      <c r="J602">
        <v>10639667</v>
      </c>
      <c r="K602" s="2">
        <f>I602/C602</f>
        <v>0.99127335376625325</v>
      </c>
      <c r="L602" s="2">
        <f>J602/C602</f>
        <v>0.99127335376625325</v>
      </c>
      <c r="M602" s="7" t="s">
        <v>0</v>
      </c>
      <c r="N602"/>
      <c r="O602" t="s">
        <v>840</v>
      </c>
      <c r="P602" t="s">
        <v>2891</v>
      </c>
      <c r="Q602" t="s">
        <v>26</v>
      </c>
      <c r="R602" t="s">
        <v>27</v>
      </c>
      <c r="S602" s="15">
        <v>45575</v>
      </c>
      <c r="T602" s="15">
        <v>45580</v>
      </c>
      <c r="U602" s="15">
        <v>45657</v>
      </c>
      <c r="V602" t="s">
        <v>131</v>
      </c>
      <c r="W602" t="s">
        <v>48</v>
      </c>
      <c r="X602" t="s">
        <v>48</v>
      </c>
      <c r="AB602" s="26" t="s">
        <v>1950</v>
      </c>
    </row>
    <row r="603" spans="1:28" hidden="1">
      <c r="A603" t="s">
        <v>3000</v>
      </c>
      <c r="B603" t="s">
        <v>3001</v>
      </c>
      <c r="C603" s="1">
        <v>81514000</v>
      </c>
      <c r="D603" s="1">
        <v>81001333</v>
      </c>
      <c r="E603" s="1">
        <v>81001333</v>
      </c>
      <c r="F603" s="3">
        <v>0.99371068773462223</v>
      </c>
      <c r="G603" s="3">
        <v>0.99371068773462223</v>
      </c>
      <c r="H603" s="3" t="b">
        <f>Tabla2[[#This Row],[% Facturado]]=Tabla2[[#This Row],[% Pagado]]</f>
        <v>1</v>
      </c>
      <c r="I603" s="1">
        <v>81001333</v>
      </c>
      <c r="J603">
        <v>81001333</v>
      </c>
      <c r="K603" s="2">
        <f>I603/C603</f>
        <v>0.99371068773462223</v>
      </c>
      <c r="L603" s="2">
        <f>J603/C603</f>
        <v>0.99371068773462223</v>
      </c>
      <c r="M603" s="7" t="s">
        <v>0</v>
      </c>
      <c r="N603"/>
      <c r="O603" t="s">
        <v>3002</v>
      </c>
      <c r="P603" t="s">
        <v>3003</v>
      </c>
      <c r="Q603" t="s">
        <v>26</v>
      </c>
      <c r="R603" t="s">
        <v>27</v>
      </c>
      <c r="S603" s="15">
        <v>45712</v>
      </c>
      <c r="T603" s="15">
        <v>45719</v>
      </c>
      <c r="U603" s="15">
        <v>45963</v>
      </c>
      <c r="V603" t="s">
        <v>42</v>
      </c>
      <c r="W603" t="s">
        <v>126</v>
      </c>
      <c r="X603" t="s">
        <v>574</v>
      </c>
    </row>
    <row r="604" spans="1:28" hidden="1">
      <c r="A604" t="s">
        <v>3004</v>
      </c>
      <c r="B604" t="s">
        <v>3005</v>
      </c>
      <c r="C604" s="1">
        <v>59613334</v>
      </c>
      <c r="D604" s="1">
        <v>52813333</v>
      </c>
      <c r="E604" s="1">
        <v>52813333</v>
      </c>
      <c r="F604" s="3">
        <v>0.88593154343623859</v>
      </c>
      <c r="G604" s="3">
        <v>0.88593154343623859</v>
      </c>
      <c r="H604" s="3" t="b">
        <f>Tabla2[[#This Row],[% Facturado]]=Tabla2[[#This Row],[% Pagado]]</f>
        <v>1</v>
      </c>
      <c r="I604" s="1">
        <v>52813333</v>
      </c>
      <c r="J604">
        <v>52813333</v>
      </c>
      <c r="K604" s="2">
        <f>I604/C604</f>
        <v>0.88593154343623859</v>
      </c>
      <c r="L604" s="2">
        <f>J604/C604</f>
        <v>0.88593154343623859</v>
      </c>
      <c r="M604" s="7" t="s">
        <v>0</v>
      </c>
      <c r="N604"/>
      <c r="O604" t="s">
        <v>3006</v>
      </c>
      <c r="P604" t="s">
        <v>3007</v>
      </c>
      <c r="Q604" t="s">
        <v>26</v>
      </c>
      <c r="R604" t="s">
        <v>27</v>
      </c>
      <c r="S604" s="15">
        <v>45749</v>
      </c>
      <c r="T604" s="15">
        <v>45755</v>
      </c>
      <c r="U604" s="15">
        <v>45998</v>
      </c>
      <c r="V604" t="s">
        <v>102</v>
      </c>
      <c r="W604" t="s">
        <v>238</v>
      </c>
      <c r="X604" t="s">
        <v>104</v>
      </c>
    </row>
    <row r="605" spans="1:28" hidden="1">
      <c r="A605" t="s">
        <v>3008</v>
      </c>
      <c r="B605" t="s">
        <v>3009</v>
      </c>
      <c r="C605" s="1">
        <v>34200000</v>
      </c>
      <c r="D605" s="1">
        <v>33820000</v>
      </c>
      <c r="E605" s="1">
        <v>33820000</v>
      </c>
      <c r="F605" s="3">
        <v>0.98888888888888893</v>
      </c>
      <c r="G605" s="3">
        <v>0.98888888888888893</v>
      </c>
      <c r="H605" s="3" t="b">
        <f>Tabla2[[#This Row],[% Facturado]]=Tabla2[[#This Row],[% Pagado]]</f>
        <v>1</v>
      </c>
      <c r="I605" s="1">
        <v>33820000</v>
      </c>
      <c r="J605">
        <v>33820000</v>
      </c>
      <c r="K605" s="2">
        <f>I605/C605</f>
        <v>0.98888888888888893</v>
      </c>
      <c r="L605" s="2">
        <f>J605/C605</f>
        <v>0.98888888888888893</v>
      </c>
      <c r="M605" s="7" t="s">
        <v>0</v>
      </c>
      <c r="N605"/>
      <c r="O605" t="s">
        <v>3010</v>
      </c>
      <c r="P605" t="s">
        <v>3011</v>
      </c>
      <c r="Q605" t="s">
        <v>26</v>
      </c>
      <c r="R605" t="s">
        <v>27</v>
      </c>
      <c r="S605" s="15">
        <v>45356</v>
      </c>
      <c r="T605" s="15">
        <v>45358</v>
      </c>
      <c r="U605" s="15">
        <v>45479</v>
      </c>
      <c r="V605" t="s">
        <v>606</v>
      </c>
      <c r="W605" t="s">
        <v>262</v>
      </c>
      <c r="X605" t="s">
        <v>262</v>
      </c>
    </row>
    <row r="606" spans="1:28" hidden="1">
      <c r="A606" t="s">
        <v>3012</v>
      </c>
      <c r="B606" t="s">
        <v>3013</v>
      </c>
      <c r="C606" s="1">
        <v>44576667</v>
      </c>
      <c r="D606" s="1">
        <v>41710000</v>
      </c>
      <c r="E606" s="1">
        <v>41710000</v>
      </c>
      <c r="F606" s="3">
        <v>0.93569131133110517</v>
      </c>
      <c r="G606" s="3">
        <v>0.93569131133110517</v>
      </c>
      <c r="H606" s="3" t="b">
        <f>Tabla2[[#This Row],[% Facturado]]=Tabla2[[#This Row],[% Pagado]]</f>
        <v>1</v>
      </c>
      <c r="I606" s="1">
        <v>41710000</v>
      </c>
      <c r="J606">
        <v>41710000</v>
      </c>
      <c r="K606" s="2">
        <f>I606/C606</f>
        <v>0.93569131133110517</v>
      </c>
      <c r="L606" s="2">
        <f>J606/C606</f>
        <v>0.93569131133110517</v>
      </c>
      <c r="M606" s="7" t="s">
        <v>0</v>
      </c>
      <c r="N606"/>
      <c r="O606" t="s">
        <v>3014</v>
      </c>
      <c r="P606" t="s">
        <v>1928</v>
      </c>
      <c r="Q606" t="s">
        <v>26</v>
      </c>
      <c r="R606" t="s">
        <v>27</v>
      </c>
      <c r="S606" s="15">
        <v>45721</v>
      </c>
      <c r="T606" s="15">
        <v>45726</v>
      </c>
      <c r="U606" s="15">
        <v>45970</v>
      </c>
      <c r="V606" t="s">
        <v>820</v>
      </c>
      <c r="W606" t="s">
        <v>371</v>
      </c>
      <c r="X606" t="s">
        <v>626</v>
      </c>
    </row>
    <row r="607" spans="1:28" hidden="1">
      <c r="A607" t="s">
        <v>3015</v>
      </c>
      <c r="B607" t="s">
        <v>3016</v>
      </c>
      <c r="C607" s="1">
        <v>68906667</v>
      </c>
      <c r="D607" s="1">
        <v>68906666</v>
      </c>
      <c r="E607" s="1">
        <v>61200000</v>
      </c>
      <c r="F607" s="3">
        <v>0.99999998548761615</v>
      </c>
      <c r="G607" s="3">
        <v>0.88815789044041271</v>
      </c>
      <c r="H607" s="3" t="b">
        <f>Tabla2[[#This Row],[% Facturado]]=Tabla2[[#This Row],[% Pagado]]</f>
        <v>0</v>
      </c>
      <c r="I607" s="1">
        <v>68906666</v>
      </c>
      <c r="J607">
        <v>68906666</v>
      </c>
      <c r="K607" s="2">
        <f>I607/C607</f>
        <v>0.99999998548761615</v>
      </c>
      <c r="L607" s="2">
        <f>J607/C607</f>
        <v>0.99999998548761615</v>
      </c>
      <c r="M607" s="7" t="s">
        <v>1</v>
      </c>
      <c r="N607" s="6" t="s">
        <v>248</v>
      </c>
      <c r="O607" t="s">
        <v>3017</v>
      </c>
      <c r="P607" t="s">
        <v>3018</v>
      </c>
      <c r="Q607" t="s">
        <v>26</v>
      </c>
      <c r="R607" t="s">
        <v>27</v>
      </c>
      <c r="S607" s="15">
        <v>45727</v>
      </c>
      <c r="T607" s="15">
        <v>45733</v>
      </c>
      <c r="U607" s="15">
        <v>45977</v>
      </c>
      <c r="V607" t="s">
        <v>96</v>
      </c>
      <c r="W607" t="s">
        <v>36</v>
      </c>
      <c r="X607" t="s">
        <v>884</v>
      </c>
      <c r="Y607" s="7" t="s">
        <v>3019</v>
      </c>
      <c r="AA607" s="25">
        <v>46084</v>
      </c>
      <c r="AB607" s="26" t="s">
        <v>198</v>
      </c>
    </row>
    <row r="608" spans="1:28" hidden="1">
      <c r="A608" t="s">
        <v>3020</v>
      </c>
      <c r="B608" t="s">
        <v>3021</v>
      </c>
      <c r="C608" s="1">
        <v>14400000</v>
      </c>
      <c r="D608" s="1">
        <v>14240000</v>
      </c>
      <c r="E608" s="1">
        <v>14240000</v>
      </c>
      <c r="F608" s="3">
        <v>0.98888888888888893</v>
      </c>
      <c r="G608" s="3">
        <v>0.98888888888888893</v>
      </c>
      <c r="H608" s="3" t="b">
        <f>Tabla2[[#This Row],[% Facturado]]=Tabla2[[#This Row],[% Pagado]]</f>
        <v>1</v>
      </c>
      <c r="I608" s="1">
        <v>14240000</v>
      </c>
      <c r="J608">
        <v>14240000</v>
      </c>
      <c r="K608" s="2">
        <f>I608/C608</f>
        <v>0.98888888888888893</v>
      </c>
      <c r="L608" s="2">
        <f>J608/C608</f>
        <v>0.98888888888888893</v>
      </c>
      <c r="M608" s="7" t="s">
        <v>0</v>
      </c>
      <c r="N608" t="s">
        <v>2236</v>
      </c>
      <c r="O608" t="s">
        <v>442</v>
      </c>
      <c r="P608" t="s">
        <v>2964</v>
      </c>
      <c r="Q608" t="s">
        <v>26</v>
      </c>
      <c r="R608" t="s">
        <v>27</v>
      </c>
      <c r="S608" s="15">
        <v>45377</v>
      </c>
      <c r="T608" s="15">
        <v>45385</v>
      </c>
      <c r="U608" s="15">
        <v>45506</v>
      </c>
      <c r="V608" t="s">
        <v>261</v>
      </c>
      <c r="W608" t="s">
        <v>210</v>
      </c>
      <c r="X608" t="s">
        <v>210</v>
      </c>
      <c r="AB608" s="26" t="s">
        <v>2239</v>
      </c>
    </row>
    <row r="609" spans="1:28" hidden="1">
      <c r="A609" t="s">
        <v>3022</v>
      </c>
      <c r="B609" t="s">
        <v>3023</v>
      </c>
      <c r="C609" s="1">
        <v>23200000</v>
      </c>
      <c r="D609" s="1">
        <v>21943333</v>
      </c>
      <c r="E609" s="1">
        <v>19043333</v>
      </c>
      <c r="F609" s="3">
        <v>0.94583331896551726</v>
      </c>
      <c r="G609" s="3">
        <v>0.82083331896551726</v>
      </c>
      <c r="H609" s="3" t="b">
        <f>Tabla2[[#This Row],[% Facturado]]=Tabla2[[#This Row],[% Pagado]]</f>
        <v>0</v>
      </c>
      <c r="I609" s="1">
        <v>21943333</v>
      </c>
      <c r="J609">
        <v>21943333</v>
      </c>
      <c r="K609" s="2">
        <f>I609/C609</f>
        <v>0.94583331896551726</v>
      </c>
      <c r="L609" s="2">
        <f>J609/C609</f>
        <v>0.94583331896551726</v>
      </c>
      <c r="M609" s="7" t="s">
        <v>1</v>
      </c>
      <c r="N609" s="6" t="s">
        <v>248</v>
      </c>
      <c r="O609" t="s">
        <v>456</v>
      </c>
      <c r="P609" t="s">
        <v>3024</v>
      </c>
      <c r="Q609" t="s">
        <v>26</v>
      </c>
      <c r="R609" t="s">
        <v>27</v>
      </c>
      <c r="S609" s="15">
        <v>45800</v>
      </c>
      <c r="T609" s="15">
        <v>45812</v>
      </c>
      <c r="U609" s="15">
        <v>46022</v>
      </c>
      <c r="V609" t="s">
        <v>458</v>
      </c>
      <c r="W609" t="s">
        <v>126</v>
      </c>
      <c r="X609" t="s">
        <v>459</v>
      </c>
      <c r="Y609" s="7">
        <v>6</v>
      </c>
      <c r="Z609" s="7">
        <v>2026</v>
      </c>
      <c r="AA609" s="25" t="s">
        <v>3025</v>
      </c>
      <c r="AB609" s="39" t="s">
        <v>3026</v>
      </c>
    </row>
    <row r="610" spans="1:28" hidden="1">
      <c r="A610" t="s">
        <v>3027</v>
      </c>
      <c r="B610" t="s">
        <v>3028</v>
      </c>
      <c r="C610" s="1">
        <v>26066666</v>
      </c>
      <c r="D610" s="1">
        <v>25840000</v>
      </c>
      <c r="E610" s="1">
        <v>25840000</v>
      </c>
      <c r="F610" s="3">
        <v>0.99130437317914</v>
      </c>
      <c r="G610" s="3">
        <v>0.99130437317914</v>
      </c>
      <c r="H610" s="3" t="b">
        <f>Tabla2[[#This Row],[% Facturado]]=Tabla2[[#This Row],[% Pagado]]</f>
        <v>1</v>
      </c>
      <c r="I610" s="1">
        <v>25840000</v>
      </c>
      <c r="J610">
        <v>25840000</v>
      </c>
      <c r="K610" s="2">
        <f>I610/C610</f>
        <v>0.99130437317914</v>
      </c>
      <c r="L610" s="2">
        <f>J610/C610</f>
        <v>0.99130437317914</v>
      </c>
      <c r="M610" s="7" t="s">
        <v>0</v>
      </c>
      <c r="N610" t="s">
        <v>1002</v>
      </c>
      <c r="O610" t="s">
        <v>1640</v>
      </c>
      <c r="P610" t="s">
        <v>3029</v>
      </c>
      <c r="Q610" t="s">
        <v>26</v>
      </c>
      <c r="R610" t="s">
        <v>27</v>
      </c>
      <c r="S610" s="15">
        <v>45589</v>
      </c>
      <c r="T610" s="15">
        <v>45593</v>
      </c>
      <c r="U610" s="15">
        <v>45657</v>
      </c>
      <c r="V610" t="s">
        <v>3030</v>
      </c>
      <c r="W610" t="s">
        <v>262</v>
      </c>
      <c r="X610" t="s">
        <v>262</v>
      </c>
      <c r="AB610" s="38" t="s">
        <v>559</v>
      </c>
    </row>
    <row r="611" spans="1:28" hidden="1">
      <c r="A611" t="s">
        <v>3031</v>
      </c>
      <c r="B611" t="s">
        <v>3032</v>
      </c>
      <c r="C611" s="1">
        <v>33000000</v>
      </c>
      <c r="D611" s="1">
        <v>31350000</v>
      </c>
      <c r="E611" s="1">
        <v>20350000</v>
      </c>
      <c r="F611" s="3">
        <v>0.95</v>
      </c>
      <c r="G611" s="3">
        <v>0.6166666666666667</v>
      </c>
      <c r="H611" s="3" t="b">
        <f>Tabla2[[#This Row],[% Facturado]]=Tabla2[[#This Row],[% Pagado]]</f>
        <v>0</v>
      </c>
      <c r="I611" s="1">
        <v>31350000</v>
      </c>
      <c r="J611">
        <v>31350000</v>
      </c>
      <c r="K611" s="2">
        <f>I611/C611</f>
        <v>0.95</v>
      </c>
      <c r="L611" s="2">
        <f>J611/C611</f>
        <v>0.95</v>
      </c>
      <c r="M611" s="7" t="s">
        <v>1</v>
      </c>
      <c r="N611" s="6" t="s">
        <v>248</v>
      </c>
      <c r="O611" t="s">
        <v>2556</v>
      </c>
      <c r="P611" t="s">
        <v>3033</v>
      </c>
      <c r="Q611" t="s">
        <v>26</v>
      </c>
      <c r="R611" t="s">
        <v>27</v>
      </c>
      <c r="S611" s="15">
        <v>45835</v>
      </c>
      <c r="T611" s="15">
        <v>45848</v>
      </c>
      <c r="U611" s="15">
        <v>46022</v>
      </c>
      <c r="V611" t="s">
        <v>1082</v>
      </c>
      <c r="W611" t="s">
        <v>141</v>
      </c>
      <c r="X611" t="s">
        <v>1083</v>
      </c>
      <c r="Y611" s="7" t="s">
        <v>3034</v>
      </c>
      <c r="AA611" s="25">
        <v>46136</v>
      </c>
      <c r="AB611" s="26" t="s">
        <v>198</v>
      </c>
    </row>
    <row r="612" spans="1:28" hidden="1">
      <c r="A612" t="s">
        <v>3035</v>
      </c>
      <c r="B612" t="s">
        <v>3036</v>
      </c>
      <c r="C612" s="1">
        <v>19075000</v>
      </c>
      <c r="D612" s="1">
        <v>18893334</v>
      </c>
      <c r="E612" s="1">
        <v>7266667</v>
      </c>
      <c r="F612" s="3">
        <v>0.99047622542595015</v>
      </c>
      <c r="G612" s="3">
        <v>0.38095239842726081</v>
      </c>
      <c r="H612" s="3" t="b">
        <f>Tabla2[[#This Row],[% Facturado]]=Tabla2[[#This Row],[% Pagado]]</f>
        <v>0</v>
      </c>
      <c r="I612" s="1">
        <v>18893334</v>
      </c>
      <c r="J612">
        <v>18893334</v>
      </c>
      <c r="K612" s="2">
        <f>I612/C612</f>
        <v>0.99047622542595015</v>
      </c>
      <c r="L612" s="2">
        <f>J612/C612</f>
        <v>0.99047622542595015</v>
      </c>
      <c r="M612" s="7" t="s">
        <v>1</v>
      </c>
      <c r="N612" s="6" t="s">
        <v>248</v>
      </c>
      <c r="O612" t="s">
        <v>3037</v>
      </c>
      <c r="P612" t="s">
        <v>1526</v>
      </c>
      <c r="Q612" t="s">
        <v>26</v>
      </c>
      <c r="R612" t="s">
        <v>27</v>
      </c>
      <c r="S612" s="15">
        <v>45560</v>
      </c>
      <c r="T612" s="15">
        <v>45562</v>
      </c>
      <c r="U612" s="15">
        <v>45657</v>
      </c>
      <c r="V612" t="s">
        <v>131</v>
      </c>
      <c r="W612" t="s">
        <v>1419</v>
      </c>
      <c r="X612" t="s">
        <v>1419</v>
      </c>
      <c r="Y612" s="7" t="s">
        <v>3038</v>
      </c>
      <c r="AB612" s="26" t="s">
        <v>3039</v>
      </c>
    </row>
    <row r="613" spans="1:28" hidden="1">
      <c r="A613" t="s">
        <v>3040</v>
      </c>
      <c r="B613" t="s">
        <v>3041</v>
      </c>
      <c r="C613" s="1">
        <v>22800000</v>
      </c>
      <c r="D613" s="1">
        <v>19570000</v>
      </c>
      <c r="E613" s="1">
        <v>19570000</v>
      </c>
      <c r="F613" s="3">
        <v>0.85833333333333328</v>
      </c>
      <c r="G613" s="3">
        <v>0.85833333333333328</v>
      </c>
      <c r="H613" s="3" t="b">
        <f>Tabla2[[#This Row],[% Facturado]]=Tabla2[[#This Row],[% Pagado]]</f>
        <v>1</v>
      </c>
      <c r="I613" s="1">
        <v>19570000</v>
      </c>
      <c r="J613">
        <v>19570000</v>
      </c>
      <c r="K613" s="2">
        <f>I613/C613</f>
        <v>0.85833333333333328</v>
      </c>
      <c r="L613" s="2">
        <f>J613/C613</f>
        <v>0.85833333333333328</v>
      </c>
      <c r="M613" s="7" t="s">
        <v>0</v>
      </c>
      <c r="N613" t="s">
        <v>3042</v>
      </c>
      <c r="O613" t="s">
        <v>3043</v>
      </c>
      <c r="P613" t="s">
        <v>3044</v>
      </c>
      <c r="Q613" t="s">
        <v>26</v>
      </c>
      <c r="R613" t="s">
        <v>27</v>
      </c>
      <c r="S613" s="15">
        <v>45377</v>
      </c>
      <c r="T613" s="15">
        <v>45385</v>
      </c>
      <c r="U613" s="15">
        <v>45506</v>
      </c>
      <c r="V613" t="s">
        <v>1791</v>
      </c>
      <c r="W613" t="s">
        <v>661</v>
      </c>
      <c r="X613" t="s">
        <v>661</v>
      </c>
    </row>
    <row r="614" spans="1:28" hidden="1">
      <c r="A614" t="s">
        <v>3045</v>
      </c>
      <c r="B614" t="s">
        <v>3046</v>
      </c>
      <c r="C614" s="1">
        <v>30000000</v>
      </c>
      <c r="D614" s="1">
        <v>29800000</v>
      </c>
      <c r="E614" s="1">
        <v>29800000</v>
      </c>
      <c r="F614" s="3">
        <v>0.99333333333333329</v>
      </c>
      <c r="G614" s="3">
        <v>0.99333333333333329</v>
      </c>
      <c r="H614" s="3" t="b">
        <f>Tabla2[[#This Row],[% Facturado]]=Tabla2[[#This Row],[% Pagado]]</f>
        <v>1</v>
      </c>
      <c r="I614" s="1">
        <v>29800000</v>
      </c>
      <c r="J614">
        <v>29800000</v>
      </c>
      <c r="K614" s="2">
        <f>I614/C614</f>
        <v>0.99333333333333329</v>
      </c>
      <c r="L614" s="2">
        <f>J614/C614</f>
        <v>0.99333333333333329</v>
      </c>
      <c r="M614" s="7" t="s">
        <v>0</v>
      </c>
      <c r="N614" s="26" t="s">
        <v>3047</v>
      </c>
      <c r="O614" t="s">
        <v>3048</v>
      </c>
      <c r="P614" t="s">
        <v>3049</v>
      </c>
      <c r="Q614" t="s">
        <v>26</v>
      </c>
      <c r="R614" t="s">
        <v>27</v>
      </c>
      <c r="S614" s="15">
        <v>45532</v>
      </c>
      <c r="T614" s="15">
        <v>45537</v>
      </c>
      <c r="U614" s="15">
        <v>45657</v>
      </c>
      <c r="V614" s="42" t="s">
        <v>3050</v>
      </c>
      <c r="W614" t="s">
        <v>581</v>
      </c>
      <c r="X614" t="s">
        <v>581</v>
      </c>
      <c r="AB614" s="26" t="s">
        <v>3047</v>
      </c>
    </row>
    <row r="615" spans="1:28" hidden="1">
      <c r="A615" t="s">
        <v>3051</v>
      </c>
      <c r="B615" t="s">
        <v>3052</v>
      </c>
      <c r="C615" s="1">
        <v>42000000</v>
      </c>
      <c r="D615" s="1">
        <v>22960000</v>
      </c>
      <c r="E615" s="1">
        <v>22960000</v>
      </c>
      <c r="F615" s="3">
        <v>0.54666666666666663</v>
      </c>
      <c r="G615" s="3">
        <v>0.54666666666666663</v>
      </c>
      <c r="H615" s="3" t="b">
        <f>Tabla2[[#This Row],[% Facturado]]=Tabla2[[#This Row],[% Pagado]]</f>
        <v>1</v>
      </c>
      <c r="I615" s="1">
        <v>22960000</v>
      </c>
      <c r="J615">
        <v>22960000</v>
      </c>
      <c r="K615" s="2">
        <f>I615/C615</f>
        <v>0.54666666666666663</v>
      </c>
      <c r="L615" s="2">
        <f>J615/C615</f>
        <v>0.54666666666666663</v>
      </c>
      <c r="M615" s="7" t="s">
        <v>0</v>
      </c>
      <c r="N615"/>
      <c r="O615" t="s">
        <v>3053</v>
      </c>
      <c r="P615" t="s">
        <v>3054</v>
      </c>
      <c r="Q615" t="s">
        <v>26</v>
      </c>
      <c r="R615" t="s">
        <v>27</v>
      </c>
      <c r="S615" s="15">
        <v>45862</v>
      </c>
      <c r="T615" s="15">
        <v>45870</v>
      </c>
      <c r="U615" s="15">
        <v>46022</v>
      </c>
      <c r="V615" t="s">
        <v>1082</v>
      </c>
      <c r="W615" t="s">
        <v>141</v>
      </c>
      <c r="X615" t="s">
        <v>1083</v>
      </c>
    </row>
    <row r="616" spans="1:28" hidden="1">
      <c r="A616" t="s">
        <v>3055</v>
      </c>
      <c r="B616" t="s">
        <v>3056</v>
      </c>
      <c r="C616" s="1">
        <v>7889000</v>
      </c>
      <c r="D616" s="1">
        <v>4395300</v>
      </c>
      <c r="E616" s="1">
        <v>4395300</v>
      </c>
      <c r="F616" s="3">
        <v>0.55714285714285716</v>
      </c>
      <c r="G616" s="3">
        <v>0.55714285714285716</v>
      </c>
      <c r="H616" s="3" t="b">
        <f>Tabla2[[#This Row],[% Facturado]]=Tabla2[[#This Row],[% Pagado]]</f>
        <v>1</v>
      </c>
      <c r="I616" s="1">
        <v>4395300</v>
      </c>
      <c r="J616">
        <v>4395300</v>
      </c>
      <c r="K616" s="2">
        <f>I616/C616</f>
        <v>0.55714285714285716</v>
      </c>
      <c r="L616" s="2">
        <f>J616/C616</f>
        <v>0.55714285714285716</v>
      </c>
      <c r="M616" s="7" t="s">
        <v>0</v>
      </c>
      <c r="N616" t="s">
        <v>2048</v>
      </c>
      <c r="O616" t="s">
        <v>3057</v>
      </c>
      <c r="P616" t="s">
        <v>3058</v>
      </c>
      <c r="Q616" t="s">
        <v>26</v>
      </c>
      <c r="R616" t="s">
        <v>27</v>
      </c>
      <c r="S616" s="15">
        <v>45616</v>
      </c>
      <c r="T616" s="15">
        <v>45618</v>
      </c>
      <c r="U616" s="15">
        <v>45657</v>
      </c>
      <c r="V616" t="s">
        <v>3059</v>
      </c>
      <c r="W616" t="s">
        <v>468</v>
      </c>
      <c r="X616" t="s">
        <v>468</v>
      </c>
    </row>
    <row r="617" spans="1:28" hidden="1">
      <c r="A617" t="s">
        <v>3060</v>
      </c>
      <c r="B617" t="s">
        <v>3061</v>
      </c>
      <c r="C617" s="1">
        <v>23200000</v>
      </c>
      <c r="D617" s="1">
        <v>21846667</v>
      </c>
      <c r="E617" s="1">
        <v>18946667</v>
      </c>
      <c r="F617" s="3">
        <v>0.94166668103448281</v>
      </c>
      <c r="G617" s="3">
        <v>0.81666668103448281</v>
      </c>
      <c r="H617" s="3" t="b">
        <f>Tabla2[[#This Row],[% Facturado]]=Tabla2[[#This Row],[% Pagado]]</f>
        <v>0</v>
      </c>
      <c r="I617" s="1">
        <v>21846667</v>
      </c>
      <c r="J617">
        <v>21846667</v>
      </c>
      <c r="K617" s="2">
        <f>I617/C617</f>
        <v>0.94166668103448281</v>
      </c>
      <c r="L617" s="2">
        <f>J617/C617</f>
        <v>0.94166668103448281</v>
      </c>
      <c r="M617" s="7" t="s">
        <v>0</v>
      </c>
      <c r="N617" s="6"/>
      <c r="O617" t="s">
        <v>414</v>
      </c>
      <c r="P617" t="s">
        <v>3062</v>
      </c>
      <c r="Q617" t="s">
        <v>26</v>
      </c>
      <c r="R617" t="s">
        <v>27</v>
      </c>
      <c r="S617" s="15">
        <v>45786</v>
      </c>
      <c r="T617" s="15">
        <v>45792</v>
      </c>
      <c r="U617" s="15">
        <v>46022</v>
      </c>
      <c r="V617" t="s">
        <v>416</v>
      </c>
      <c r="W617" t="s">
        <v>118</v>
      </c>
      <c r="X617" t="s">
        <v>56</v>
      </c>
      <c r="Y617" s="7">
        <v>8</v>
      </c>
      <c r="AA617" s="25">
        <v>46107</v>
      </c>
      <c r="AB617" s="26" t="s">
        <v>198</v>
      </c>
    </row>
    <row r="618" spans="1:28" hidden="1">
      <c r="A618" t="s">
        <v>3063</v>
      </c>
      <c r="B618" t="s">
        <v>3064</v>
      </c>
      <c r="C618" s="1">
        <v>38400000</v>
      </c>
      <c r="D618" s="1">
        <v>38080000</v>
      </c>
      <c r="E618" s="1">
        <v>33440000</v>
      </c>
      <c r="F618" s="3">
        <v>0.9916666666666667</v>
      </c>
      <c r="G618" s="3">
        <v>0.87083333333333335</v>
      </c>
      <c r="H618" s="3" t="b">
        <f>Tabla2[[#This Row],[% Facturado]]=Tabla2[[#This Row],[% Pagado]]</f>
        <v>0</v>
      </c>
      <c r="I618" s="1">
        <v>38080000</v>
      </c>
      <c r="J618">
        <v>38080000</v>
      </c>
      <c r="K618" s="2">
        <f>I618/C618</f>
        <v>0.9916666666666667</v>
      </c>
      <c r="L618" s="2">
        <f>J618/C618</f>
        <v>0.9916666666666667</v>
      </c>
      <c r="M618" s="7" t="s">
        <v>1</v>
      </c>
      <c r="N618" s="6" t="s">
        <v>248</v>
      </c>
      <c r="O618" t="s">
        <v>1547</v>
      </c>
      <c r="P618" t="s">
        <v>3065</v>
      </c>
      <c r="Q618" t="s">
        <v>26</v>
      </c>
      <c r="R618" t="s">
        <v>27</v>
      </c>
      <c r="S618" s="15">
        <v>45772</v>
      </c>
      <c r="T618" s="15">
        <v>45779</v>
      </c>
      <c r="U618" s="15">
        <v>46022</v>
      </c>
      <c r="V618" t="s">
        <v>1349</v>
      </c>
      <c r="W618" t="s">
        <v>118</v>
      </c>
      <c r="X618" t="s">
        <v>1350</v>
      </c>
      <c r="Y618" s="7">
        <v>8</v>
      </c>
      <c r="AA618" s="25">
        <v>46163</v>
      </c>
      <c r="AB618" s="26" t="s">
        <v>198</v>
      </c>
    </row>
    <row r="619" spans="1:28" hidden="1">
      <c r="A619" t="s">
        <v>3066</v>
      </c>
      <c r="B619" t="s">
        <v>3067</v>
      </c>
      <c r="C619" s="1">
        <v>59613334</v>
      </c>
      <c r="D619" s="1">
        <v>59613333</v>
      </c>
      <c r="E619" s="1">
        <v>52813333</v>
      </c>
      <c r="F619" s="3">
        <v>0.99999998322522943</v>
      </c>
      <c r="G619" s="3">
        <v>0.88593154343623859</v>
      </c>
      <c r="H619" s="3" t="b">
        <f>Tabla2[[#This Row],[% Facturado]]=Tabla2[[#This Row],[% Pagado]]</f>
        <v>0</v>
      </c>
      <c r="I619" s="1">
        <v>59613333</v>
      </c>
      <c r="J619">
        <v>59613333</v>
      </c>
      <c r="K619" s="2">
        <f>I619/C619</f>
        <v>0.99999998322522943</v>
      </c>
      <c r="L619" s="2">
        <f>J619/C619</f>
        <v>0.99999998322522943</v>
      </c>
      <c r="M619" s="7" t="s">
        <v>1</v>
      </c>
      <c r="N619" s="6" t="s">
        <v>248</v>
      </c>
      <c r="O619" t="s">
        <v>3068</v>
      </c>
      <c r="P619" t="s">
        <v>3069</v>
      </c>
      <c r="Q619" t="s">
        <v>26</v>
      </c>
      <c r="R619" t="s">
        <v>27</v>
      </c>
      <c r="S619" s="15">
        <v>45751</v>
      </c>
      <c r="T619" s="15">
        <v>45755</v>
      </c>
      <c r="U619" s="15">
        <v>45998</v>
      </c>
      <c r="V619" t="s">
        <v>102</v>
      </c>
      <c r="W619" t="s">
        <v>238</v>
      </c>
      <c r="X619" t="s">
        <v>104</v>
      </c>
      <c r="Y619" s="7">
        <v>7</v>
      </c>
    </row>
    <row r="620" spans="1:28" hidden="1">
      <c r="A620" t="s">
        <v>3070</v>
      </c>
      <c r="B620" t="s">
        <v>3071</v>
      </c>
      <c r="C620" s="1">
        <v>59613334</v>
      </c>
      <c r="D620" s="1">
        <v>59613333</v>
      </c>
      <c r="E620" s="1">
        <v>52813333</v>
      </c>
      <c r="F620" s="3">
        <v>0.99999998322522943</v>
      </c>
      <c r="G620" s="3">
        <v>0.88593154343623859</v>
      </c>
      <c r="H620" s="3" t="b">
        <f>Tabla2[[#This Row],[% Facturado]]=Tabla2[[#This Row],[% Pagado]]</f>
        <v>0</v>
      </c>
      <c r="I620" s="1">
        <v>59613333</v>
      </c>
      <c r="J620">
        <v>59613333</v>
      </c>
      <c r="K620" s="2">
        <f>I620/C620</f>
        <v>0.99999998322522943</v>
      </c>
      <c r="L620" s="2">
        <f>J620/C620</f>
        <v>0.99999998322522943</v>
      </c>
      <c r="M620" s="7" t="s">
        <v>1</v>
      </c>
      <c r="N620" s="6" t="s">
        <v>248</v>
      </c>
      <c r="O620" t="s">
        <v>3006</v>
      </c>
      <c r="P620" t="s">
        <v>3072</v>
      </c>
      <c r="Q620" t="s">
        <v>26</v>
      </c>
      <c r="R620" t="s">
        <v>27</v>
      </c>
      <c r="S620" s="15">
        <v>45748</v>
      </c>
      <c r="T620" s="15">
        <v>45755</v>
      </c>
      <c r="U620" s="15">
        <v>45998</v>
      </c>
      <c r="V620" t="s">
        <v>102</v>
      </c>
      <c r="W620" t="s">
        <v>238</v>
      </c>
      <c r="X620" t="s">
        <v>104</v>
      </c>
      <c r="Y620" s="7">
        <v>9</v>
      </c>
      <c r="AA620" s="25">
        <v>46084</v>
      </c>
      <c r="AB620" s="26" t="s">
        <v>198</v>
      </c>
    </row>
    <row r="621" spans="1:28" hidden="1">
      <c r="A621" t="s">
        <v>3073</v>
      </c>
      <c r="B621" t="s">
        <v>3074</v>
      </c>
      <c r="C621" s="1">
        <v>9600000</v>
      </c>
      <c r="D621" s="1">
        <v>9520000</v>
      </c>
      <c r="E621" s="1">
        <v>9520000</v>
      </c>
      <c r="F621" s="3">
        <v>0.9916666666666667</v>
      </c>
      <c r="G621" s="3">
        <v>0.9916666666666667</v>
      </c>
      <c r="H621" s="3" t="b">
        <f>Tabla2[[#This Row],[% Facturado]]=Tabla2[[#This Row],[% Pagado]]</f>
        <v>1</v>
      </c>
      <c r="I621" s="1">
        <v>9520000</v>
      </c>
      <c r="J621">
        <v>9520000</v>
      </c>
      <c r="K621" s="2">
        <f>I621/C621</f>
        <v>0.9916666666666667</v>
      </c>
      <c r="L621" s="2">
        <f>J621/C621</f>
        <v>0.9916666666666667</v>
      </c>
      <c r="M621" s="7" t="s">
        <v>0</v>
      </c>
      <c r="N621" t="s">
        <v>2944</v>
      </c>
      <c r="O621" t="s">
        <v>2541</v>
      </c>
      <c r="P621" t="s">
        <v>3075</v>
      </c>
      <c r="Q621" t="s">
        <v>26</v>
      </c>
      <c r="R621" t="s">
        <v>27</v>
      </c>
      <c r="S621" s="15">
        <v>45370</v>
      </c>
      <c r="T621" s="15">
        <v>45384</v>
      </c>
      <c r="U621" s="15">
        <v>45505</v>
      </c>
      <c r="V621" t="s">
        <v>783</v>
      </c>
      <c r="W621" t="s">
        <v>126</v>
      </c>
      <c r="X621" t="s">
        <v>126</v>
      </c>
    </row>
    <row r="622" spans="1:28" hidden="1">
      <c r="A622" t="s">
        <v>3076</v>
      </c>
      <c r="B622" t="s">
        <v>3077</v>
      </c>
      <c r="C622" s="1">
        <v>13520000</v>
      </c>
      <c r="D622" s="1">
        <v>13182000</v>
      </c>
      <c r="E622" s="1">
        <v>13182000</v>
      </c>
      <c r="F622" s="3">
        <v>0.97499999999999998</v>
      </c>
      <c r="G622" s="3">
        <v>0.97499999999999998</v>
      </c>
      <c r="H622" s="3" t="b">
        <f>Tabla2[[#This Row],[% Facturado]]=Tabla2[[#This Row],[% Pagado]]</f>
        <v>1</v>
      </c>
      <c r="I622" s="1">
        <v>13182000</v>
      </c>
      <c r="J622">
        <v>13182000</v>
      </c>
      <c r="K622" s="2">
        <f>I622/C622</f>
        <v>0.97499999999999998</v>
      </c>
      <c r="L622" s="2">
        <f>J622/C622</f>
        <v>0.97499999999999998</v>
      </c>
      <c r="M622" s="7" t="s">
        <v>0</v>
      </c>
      <c r="N622"/>
      <c r="O622" t="s">
        <v>3078</v>
      </c>
      <c r="P622" t="s">
        <v>3079</v>
      </c>
      <c r="Q622" t="s">
        <v>26</v>
      </c>
      <c r="R622" t="s">
        <v>27</v>
      </c>
      <c r="S622" s="15">
        <v>45383</v>
      </c>
      <c r="T622" s="15">
        <v>45385</v>
      </c>
      <c r="U622" s="15">
        <v>45506</v>
      </c>
      <c r="V622" t="s">
        <v>588</v>
      </c>
      <c r="W622" t="s">
        <v>104</v>
      </c>
      <c r="X622" t="s">
        <v>104</v>
      </c>
      <c r="AB622" s="31" t="s">
        <v>3080</v>
      </c>
    </row>
    <row r="623" spans="1:28" hidden="1">
      <c r="A623" t="s">
        <v>3081</v>
      </c>
      <c r="B623" t="s">
        <v>3082</v>
      </c>
      <c r="C623" s="1">
        <v>72000000</v>
      </c>
      <c r="D623" s="1">
        <v>38700000</v>
      </c>
      <c r="E623" s="1">
        <v>38700000</v>
      </c>
      <c r="F623" s="3">
        <v>0.53749999999999998</v>
      </c>
      <c r="G623" s="3">
        <v>0.53749999999999998</v>
      </c>
      <c r="H623" s="3" t="b">
        <f>Tabla2[[#This Row],[% Facturado]]=Tabla2[[#This Row],[% Pagado]]</f>
        <v>1</v>
      </c>
      <c r="I623" s="1">
        <v>38700000</v>
      </c>
      <c r="J623">
        <v>38700000</v>
      </c>
      <c r="K623" s="2">
        <f>I623/C623</f>
        <v>0.53749999999999998</v>
      </c>
      <c r="L623" s="2">
        <f>J623/C623</f>
        <v>0.53749999999999998</v>
      </c>
      <c r="M623" s="7" t="s">
        <v>0</v>
      </c>
      <c r="N623"/>
      <c r="O623" t="s">
        <v>3083</v>
      </c>
      <c r="P623" t="s">
        <v>1165</v>
      </c>
      <c r="Q623" t="s">
        <v>26</v>
      </c>
      <c r="R623" t="s">
        <v>27</v>
      </c>
      <c r="S623" s="15">
        <v>45797</v>
      </c>
      <c r="T623" s="15">
        <v>45800</v>
      </c>
      <c r="U623" s="15">
        <v>46022</v>
      </c>
      <c r="V623" t="s">
        <v>998</v>
      </c>
      <c r="W623" t="s">
        <v>118</v>
      </c>
      <c r="X623" t="s">
        <v>574</v>
      </c>
    </row>
    <row r="624" spans="1:28" hidden="1">
      <c r="A624" t="s">
        <v>3084</v>
      </c>
      <c r="B624" t="s">
        <v>3085</v>
      </c>
      <c r="C624" s="1">
        <v>14500000</v>
      </c>
      <c r="D624" s="1">
        <v>7926667</v>
      </c>
      <c r="E624" s="1">
        <v>7926667</v>
      </c>
      <c r="F624" s="3">
        <v>0.5466666896551724</v>
      </c>
      <c r="G624" s="3">
        <v>0.5466666896551724</v>
      </c>
      <c r="H624" s="3" t="b">
        <f>Tabla2[[#This Row],[% Facturado]]=Tabla2[[#This Row],[% Pagado]]</f>
        <v>1</v>
      </c>
      <c r="I624" s="1">
        <v>7926667</v>
      </c>
      <c r="J624">
        <v>7926667</v>
      </c>
      <c r="K624" s="2">
        <f>I624/C624</f>
        <v>0.5466666896551724</v>
      </c>
      <c r="L624" s="2">
        <f>J624/C624</f>
        <v>0.5466666896551724</v>
      </c>
      <c r="M624" s="7" t="s">
        <v>0</v>
      </c>
      <c r="N624"/>
      <c r="O624" t="s">
        <v>190</v>
      </c>
      <c r="P624" t="s">
        <v>3086</v>
      </c>
      <c r="Q624" t="s">
        <v>26</v>
      </c>
      <c r="R624" t="s">
        <v>27</v>
      </c>
      <c r="S624" s="15">
        <v>45923</v>
      </c>
      <c r="T624" s="15">
        <v>45939</v>
      </c>
      <c r="U624" s="15">
        <v>46022</v>
      </c>
      <c r="V624" t="s">
        <v>966</v>
      </c>
      <c r="W624" t="s">
        <v>193</v>
      </c>
      <c r="X624" t="s">
        <v>500</v>
      </c>
    </row>
    <row r="625" spans="1:28" hidden="1">
      <c r="A625" t="s">
        <v>3087</v>
      </c>
      <c r="B625" t="s">
        <v>3088</v>
      </c>
      <c r="C625" s="1">
        <v>16100000</v>
      </c>
      <c r="D625" s="1">
        <v>13580000</v>
      </c>
      <c r="E625" s="1">
        <v>13580000</v>
      </c>
      <c r="F625" s="3">
        <v>0.84347826086956523</v>
      </c>
      <c r="G625" s="3">
        <v>0.84347826086956523</v>
      </c>
      <c r="H625" s="3" t="b">
        <f>Tabla2[[#This Row],[% Facturado]]=Tabla2[[#This Row],[% Pagado]]</f>
        <v>1</v>
      </c>
      <c r="I625" s="1">
        <v>13580000</v>
      </c>
      <c r="J625">
        <v>13580000</v>
      </c>
      <c r="K625" s="2">
        <f>I625/C625</f>
        <v>0.84347826086956523</v>
      </c>
      <c r="L625" s="2">
        <f>J625/C625</f>
        <v>0.84347826086956523</v>
      </c>
      <c r="M625" s="7" t="s">
        <v>0</v>
      </c>
      <c r="N625"/>
      <c r="O625" t="s">
        <v>3089</v>
      </c>
      <c r="P625" t="s">
        <v>3090</v>
      </c>
      <c r="Q625" t="s">
        <v>26</v>
      </c>
      <c r="R625" t="s">
        <v>27</v>
      </c>
      <c r="S625" s="15">
        <v>45588</v>
      </c>
      <c r="T625" s="15">
        <v>45589</v>
      </c>
      <c r="U625" s="15">
        <v>45657</v>
      </c>
      <c r="V625" t="s">
        <v>897</v>
      </c>
      <c r="W625" t="s">
        <v>546</v>
      </c>
      <c r="X625" t="s">
        <v>546</v>
      </c>
      <c r="AB625" s="31" t="s">
        <v>3091</v>
      </c>
    </row>
    <row r="626" spans="1:28" hidden="1">
      <c r="A626" t="s">
        <v>3092</v>
      </c>
      <c r="B626" t="s">
        <v>3093</v>
      </c>
      <c r="C626" s="1">
        <v>90666667</v>
      </c>
      <c r="D626" s="1">
        <v>82400000</v>
      </c>
      <c r="E626" s="1">
        <v>82400000</v>
      </c>
      <c r="F626" s="3">
        <v>0.90882352607050176</v>
      </c>
      <c r="G626" s="3">
        <v>0.90882352607050176</v>
      </c>
      <c r="H626" s="3" t="b">
        <f>Tabla2[[#This Row],[% Facturado]]=Tabla2[[#This Row],[% Pagado]]</f>
        <v>1</v>
      </c>
      <c r="I626" s="1">
        <v>82400000</v>
      </c>
      <c r="J626">
        <v>82400000</v>
      </c>
      <c r="K626" s="2">
        <f>I626/C626</f>
        <v>0.90882352607050176</v>
      </c>
      <c r="L626" s="2">
        <f>J626/C626</f>
        <v>0.90882352607050176</v>
      </c>
      <c r="M626" s="7" t="s">
        <v>0</v>
      </c>
      <c r="N626"/>
      <c r="O626" t="s">
        <v>3094</v>
      </c>
      <c r="P626" t="s">
        <v>2326</v>
      </c>
      <c r="Q626" t="s">
        <v>26</v>
      </c>
      <c r="R626" t="s">
        <v>27</v>
      </c>
      <c r="S626" s="15">
        <v>45695</v>
      </c>
      <c r="T626" s="15">
        <v>45699</v>
      </c>
      <c r="U626" s="15">
        <v>45940</v>
      </c>
      <c r="V626" t="s">
        <v>96</v>
      </c>
      <c r="W626" t="s">
        <v>1179</v>
      </c>
      <c r="X626" t="s">
        <v>3095</v>
      </c>
    </row>
    <row r="627" spans="1:28" hidden="1">
      <c r="A627" t="s">
        <v>3096</v>
      </c>
      <c r="B627" t="s">
        <v>3097</v>
      </c>
      <c r="C627" s="1">
        <v>14500000</v>
      </c>
      <c r="D627" s="1">
        <v>13436667</v>
      </c>
      <c r="E627" s="1">
        <v>10536667</v>
      </c>
      <c r="F627" s="3">
        <v>0.9266666896551724</v>
      </c>
      <c r="G627" s="3">
        <v>0.72666668965517245</v>
      </c>
      <c r="H627" s="3" t="b">
        <f>Tabla2[[#This Row],[% Facturado]]=Tabla2[[#This Row],[% Pagado]]</f>
        <v>0</v>
      </c>
      <c r="I627" s="1">
        <v>13436667</v>
      </c>
      <c r="J627">
        <v>13436667</v>
      </c>
      <c r="K627" s="2">
        <f>I627/C627</f>
        <v>0.9266666896551724</v>
      </c>
      <c r="L627" s="2">
        <f>J627/C627</f>
        <v>0.9266666896551724</v>
      </c>
      <c r="M627" s="7" t="s">
        <v>0</v>
      </c>
      <c r="N627" s="6"/>
      <c r="O627" t="s">
        <v>157</v>
      </c>
      <c r="P627" t="s">
        <v>3098</v>
      </c>
      <c r="Q627" t="s">
        <v>26</v>
      </c>
      <c r="R627" t="s">
        <v>27</v>
      </c>
      <c r="S627" s="15">
        <v>45874</v>
      </c>
      <c r="T627" s="15">
        <v>45881</v>
      </c>
      <c r="U627" s="15">
        <v>46022</v>
      </c>
      <c r="V627" t="s">
        <v>416</v>
      </c>
      <c r="W627" t="s">
        <v>193</v>
      </c>
      <c r="X627" t="s">
        <v>2154</v>
      </c>
      <c r="Y627" s="7">
        <v>5</v>
      </c>
      <c r="AB627" s="26" t="s">
        <v>198</v>
      </c>
    </row>
    <row r="628" spans="1:28" hidden="1">
      <c r="A628" t="s">
        <v>3099</v>
      </c>
      <c r="B628" t="s">
        <v>3100</v>
      </c>
      <c r="C628" s="1">
        <v>14400000</v>
      </c>
      <c r="D628" s="1">
        <v>14320000</v>
      </c>
      <c r="E628" s="1">
        <v>14320000</v>
      </c>
      <c r="F628" s="3">
        <v>0.99444444444444446</v>
      </c>
      <c r="G628" s="3">
        <v>0.99444444444444446</v>
      </c>
      <c r="H628" s="3" t="b">
        <f>Tabla2[[#This Row],[% Facturado]]=Tabla2[[#This Row],[% Pagado]]</f>
        <v>1</v>
      </c>
      <c r="I628" s="1">
        <v>14320000</v>
      </c>
      <c r="J628">
        <v>14320000</v>
      </c>
      <c r="K628" s="2">
        <f>I628/C628</f>
        <v>0.99444444444444446</v>
      </c>
      <c r="L628" s="2">
        <f>J628/C628</f>
        <v>0.99444444444444446</v>
      </c>
      <c r="M628" s="7" t="s">
        <v>0</v>
      </c>
      <c r="N628" t="s">
        <v>3101</v>
      </c>
      <c r="O628" t="s">
        <v>442</v>
      </c>
      <c r="P628" t="s">
        <v>1978</v>
      </c>
      <c r="Q628" t="s">
        <v>26</v>
      </c>
      <c r="R628" t="s">
        <v>27</v>
      </c>
      <c r="S628" s="15">
        <v>45367</v>
      </c>
      <c r="T628" s="15">
        <v>45373</v>
      </c>
      <c r="U628" s="15">
        <v>45494</v>
      </c>
      <c r="V628" t="s">
        <v>261</v>
      </c>
      <c r="W628" t="s">
        <v>210</v>
      </c>
      <c r="X628" t="s">
        <v>210</v>
      </c>
    </row>
    <row r="629" spans="1:28" hidden="1">
      <c r="A629" t="s">
        <v>3102</v>
      </c>
      <c r="B629" t="s">
        <v>3103</v>
      </c>
      <c r="C629" s="1">
        <v>44000000</v>
      </c>
      <c r="D629" s="1">
        <v>40333333</v>
      </c>
      <c r="E629" s="1">
        <v>29333333</v>
      </c>
      <c r="F629" s="3">
        <v>0.91666665909090905</v>
      </c>
      <c r="G629" s="3">
        <v>0.66666665909090905</v>
      </c>
      <c r="H629" s="3" t="b">
        <f>Tabla2[[#This Row],[% Facturado]]=Tabla2[[#This Row],[% Pagado]]</f>
        <v>0</v>
      </c>
      <c r="I629" s="1">
        <v>40333333</v>
      </c>
      <c r="J629">
        <v>40333333</v>
      </c>
      <c r="K629" s="2">
        <f>I629/C629</f>
        <v>0.91666665909090905</v>
      </c>
      <c r="L629" s="2">
        <f>J629/C629</f>
        <v>0.91666665909090905</v>
      </c>
      <c r="M629" s="7" t="s">
        <v>1</v>
      </c>
      <c r="N629" s="6" t="s">
        <v>3104</v>
      </c>
      <c r="O629" t="s">
        <v>996</v>
      </c>
      <c r="P629" t="s">
        <v>3105</v>
      </c>
      <c r="Q629" t="s">
        <v>26</v>
      </c>
      <c r="R629" t="s">
        <v>27</v>
      </c>
      <c r="S629" s="15">
        <v>45793</v>
      </c>
      <c r="T629" s="15">
        <v>45798</v>
      </c>
      <c r="U629" s="15">
        <v>46022</v>
      </c>
      <c r="V629" t="s">
        <v>1501</v>
      </c>
      <c r="W629" t="s">
        <v>141</v>
      </c>
      <c r="X629" t="s">
        <v>1289</v>
      </c>
      <c r="Y629" s="7" t="s">
        <v>3106</v>
      </c>
      <c r="AA629" s="25">
        <v>46100</v>
      </c>
    </row>
    <row r="630" spans="1:28" hidden="1">
      <c r="A630" t="s">
        <v>3107</v>
      </c>
      <c r="B630" t="s">
        <v>3108</v>
      </c>
      <c r="C630" s="1">
        <v>30000000</v>
      </c>
      <c r="D630" s="1">
        <v>29200000</v>
      </c>
      <c r="E630" s="1">
        <v>29200000</v>
      </c>
      <c r="F630" s="3">
        <v>0.97333333333333338</v>
      </c>
      <c r="G630" s="3">
        <v>0.97333333333333338</v>
      </c>
      <c r="H630" s="3" t="b">
        <f>Tabla2[[#This Row],[% Facturado]]=Tabla2[[#This Row],[% Pagado]]</f>
        <v>1</v>
      </c>
      <c r="I630" s="1">
        <v>29200000</v>
      </c>
      <c r="J630">
        <v>29200000</v>
      </c>
      <c r="K630" s="2">
        <f>I630/C630</f>
        <v>0.97333333333333338</v>
      </c>
      <c r="L630" s="2">
        <f>J630/C630</f>
        <v>0.97333333333333338</v>
      </c>
      <c r="M630" s="7" t="s">
        <v>0</v>
      </c>
      <c r="N630" s="36" t="s">
        <v>2176</v>
      </c>
      <c r="O630" t="s">
        <v>709</v>
      </c>
      <c r="P630" t="s">
        <v>3109</v>
      </c>
      <c r="Q630" t="s">
        <v>26</v>
      </c>
      <c r="R630" t="s">
        <v>27</v>
      </c>
      <c r="S630" s="15">
        <v>45532</v>
      </c>
      <c r="T630" s="15">
        <v>45533</v>
      </c>
      <c r="U630" s="15">
        <v>45654</v>
      </c>
      <c r="V630" t="s">
        <v>3110</v>
      </c>
      <c r="W630" t="s">
        <v>633</v>
      </c>
      <c r="X630" t="s">
        <v>633</v>
      </c>
      <c r="AB630" s="26" t="s">
        <v>2176</v>
      </c>
    </row>
    <row r="631" spans="1:28" hidden="1">
      <c r="A631" t="s">
        <v>3111</v>
      </c>
      <c r="B631" t="s">
        <v>3112</v>
      </c>
      <c r="C631" s="1">
        <v>61520000</v>
      </c>
      <c r="D631" s="1">
        <v>60238333</v>
      </c>
      <c r="E631" s="1">
        <v>60238333</v>
      </c>
      <c r="F631" s="3">
        <v>0.97916666124837448</v>
      </c>
      <c r="G631" s="3">
        <v>0.97916666124837448</v>
      </c>
      <c r="H631" s="3" t="b">
        <f>Tabla2[[#This Row],[% Facturado]]=Tabla2[[#This Row],[% Pagado]]</f>
        <v>1</v>
      </c>
      <c r="I631" s="1">
        <v>60238333</v>
      </c>
      <c r="J631">
        <v>60238333</v>
      </c>
      <c r="K631" s="2">
        <f>I631/C631</f>
        <v>0.97916666124837448</v>
      </c>
      <c r="L631" s="2">
        <f>J631/C631</f>
        <v>0.97916666124837448</v>
      </c>
      <c r="M631" s="7" t="s">
        <v>0</v>
      </c>
      <c r="N631"/>
      <c r="O631" t="s">
        <v>1116</v>
      </c>
      <c r="P631" t="s">
        <v>3113</v>
      </c>
      <c r="Q631" t="s">
        <v>26</v>
      </c>
      <c r="R631" t="s">
        <v>27</v>
      </c>
      <c r="S631" s="15">
        <v>45772</v>
      </c>
      <c r="T631" s="15">
        <v>45783</v>
      </c>
      <c r="U631" s="15">
        <v>46022</v>
      </c>
      <c r="V631" t="s">
        <v>96</v>
      </c>
      <c r="W631" t="s">
        <v>36</v>
      </c>
      <c r="X631" t="s">
        <v>884</v>
      </c>
    </row>
    <row r="632" spans="1:28" hidden="1">
      <c r="A632" t="s">
        <v>3114</v>
      </c>
      <c r="B632" t="s">
        <v>3115</v>
      </c>
      <c r="C632" s="1">
        <v>84266667</v>
      </c>
      <c r="D632" s="1">
        <v>78933333</v>
      </c>
      <c r="E632" s="1">
        <v>70933333</v>
      </c>
      <c r="F632" s="3">
        <v>0.93670885309846186</v>
      </c>
      <c r="G632" s="3">
        <v>0.84177214461324312</v>
      </c>
      <c r="H632" s="3" t="b">
        <f>Tabla2[[#This Row],[% Facturado]]=Tabla2[[#This Row],[% Pagado]]</f>
        <v>0</v>
      </c>
      <c r="I632" s="1">
        <v>78933333</v>
      </c>
      <c r="J632">
        <v>78933333</v>
      </c>
      <c r="K632" s="2">
        <f>I632/C632</f>
        <v>0.93670885309846186</v>
      </c>
      <c r="L632" s="2">
        <f>J632/C632</f>
        <v>0.93670885309846186</v>
      </c>
      <c r="M632" s="7" t="s">
        <v>1</v>
      </c>
      <c r="N632" s="6" t="s">
        <v>248</v>
      </c>
      <c r="O632" t="s">
        <v>2852</v>
      </c>
      <c r="P632" t="s">
        <v>3116</v>
      </c>
      <c r="Q632" t="s">
        <v>26</v>
      </c>
      <c r="R632" t="s">
        <v>27</v>
      </c>
      <c r="S632" s="15">
        <v>45715</v>
      </c>
      <c r="T632" s="15">
        <v>45721</v>
      </c>
      <c r="U632" s="15">
        <v>45965</v>
      </c>
      <c r="V632" t="s">
        <v>124</v>
      </c>
      <c r="W632" t="s">
        <v>126</v>
      </c>
      <c r="X632" t="s">
        <v>3117</v>
      </c>
      <c r="Y632" s="7">
        <v>8</v>
      </c>
      <c r="AB632" s="26" t="s">
        <v>3118</v>
      </c>
    </row>
    <row r="633" spans="1:28" hidden="1">
      <c r="A633" t="s">
        <v>3119</v>
      </c>
      <c r="B633" t="s">
        <v>3120</v>
      </c>
      <c r="C633" s="1">
        <v>40800000</v>
      </c>
      <c r="D633" s="1">
        <v>40573333</v>
      </c>
      <c r="E633" s="1">
        <v>40573333</v>
      </c>
      <c r="F633" s="3">
        <v>0.99444443627450985</v>
      </c>
      <c r="G633" s="3">
        <v>0.99444443627450985</v>
      </c>
      <c r="H633" s="3" t="b">
        <f>Tabla2[[#This Row],[% Facturado]]=Tabla2[[#This Row],[% Pagado]]</f>
        <v>1</v>
      </c>
      <c r="I633" s="1">
        <v>40573333</v>
      </c>
      <c r="J633">
        <v>40573333</v>
      </c>
      <c r="K633" s="2">
        <f>I633/C633</f>
        <v>0.99444443627450985</v>
      </c>
      <c r="L633" s="2">
        <f>J633/C633</f>
        <v>0.99444443627450985</v>
      </c>
      <c r="M633" s="7" t="s">
        <v>0</v>
      </c>
      <c r="N633"/>
      <c r="O633" t="s">
        <v>3121</v>
      </c>
      <c r="P633" t="s">
        <v>3122</v>
      </c>
      <c r="Q633" t="s">
        <v>26</v>
      </c>
      <c r="R633" t="s">
        <v>27</v>
      </c>
      <c r="S633" s="15">
        <v>45336</v>
      </c>
      <c r="T633" s="15">
        <v>45337</v>
      </c>
      <c r="U633" s="15">
        <v>45457</v>
      </c>
      <c r="V633" t="s">
        <v>3123</v>
      </c>
      <c r="W633" t="s">
        <v>233</v>
      </c>
      <c r="X633" t="s">
        <v>233</v>
      </c>
    </row>
    <row r="634" spans="1:28" hidden="1">
      <c r="A634" t="s">
        <v>3124</v>
      </c>
      <c r="B634" t="s">
        <v>3125</v>
      </c>
      <c r="C634" s="1">
        <v>11200000</v>
      </c>
      <c r="D634" s="1">
        <v>5848888</v>
      </c>
      <c r="E634" s="1">
        <v>2115555</v>
      </c>
      <c r="F634" s="3">
        <v>0.52222214285714286</v>
      </c>
      <c r="G634" s="3">
        <v>0.18888883928571429</v>
      </c>
      <c r="H634" s="3" t="b">
        <f>Tabla2[[#This Row],[% Facturado]]=Tabla2[[#This Row],[% Pagado]]</f>
        <v>0</v>
      </c>
      <c r="I634" s="1">
        <v>5848888</v>
      </c>
      <c r="J634">
        <v>5848888</v>
      </c>
      <c r="K634" s="2">
        <f>I634/C634</f>
        <v>0.52222214285714286</v>
      </c>
      <c r="L634" s="2">
        <f>J634/C634</f>
        <v>0.52222214285714286</v>
      </c>
      <c r="M634" s="7" t="s">
        <v>1</v>
      </c>
      <c r="N634" s="6" t="s">
        <v>248</v>
      </c>
      <c r="O634" t="s">
        <v>3126</v>
      </c>
      <c r="P634" t="s">
        <v>3127</v>
      </c>
      <c r="Q634" t="s">
        <v>26</v>
      </c>
      <c r="R634" t="s">
        <v>27</v>
      </c>
      <c r="S634" s="15">
        <v>45971</v>
      </c>
      <c r="T634" s="15">
        <v>45975</v>
      </c>
      <c r="U634" s="15">
        <v>46022</v>
      </c>
      <c r="V634" t="s">
        <v>102</v>
      </c>
      <c r="W634" t="s">
        <v>103</v>
      </c>
      <c r="X634" t="s">
        <v>104</v>
      </c>
      <c r="Y634" s="7">
        <v>2</v>
      </c>
      <c r="AA634" s="25">
        <v>46168</v>
      </c>
      <c r="AB634" s="26" t="s">
        <v>198</v>
      </c>
    </row>
    <row r="635" spans="1:28" hidden="1">
      <c r="A635" t="s">
        <v>3128</v>
      </c>
      <c r="B635" t="s">
        <v>3129</v>
      </c>
      <c r="C635" s="1">
        <v>10000000</v>
      </c>
      <c r="D635" s="1">
        <v>9833334</v>
      </c>
      <c r="E635" s="1">
        <v>9833334</v>
      </c>
      <c r="F635" s="3">
        <v>0.98333340000000002</v>
      </c>
      <c r="G635" s="3">
        <v>0.98333340000000002</v>
      </c>
      <c r="H635" s="3" t="b">
        <f>Tabla2[[#This Row],[% Facturado]]=Tabla2[[#This Row],[% Pagado]]</f>
        <v>1</v>
      </c>
      <c r="I635" s="1">
        <v>9833334</v>
      </c>
      <c r="J635">
        <v>9833334</v>
      </c>
      <c r="K635" s="2">
        <f>I635/C635</f>
        <v>0.98333340000000002</v>
      </c>
      <c r="L635" s="2">
        <f>J635/C635</f>
        <v>0.98333340000000002</v>
      </c>
      <c r="M635" s="7" t="s">
        <v>0</v>
      </c>
      <c r="N635" s="26" t="s">
        <v>3130</v>
      </c>
      <c r="O635" t="s">
        <v>2841</v>
      </c>
      <c r="P635" t="s">
        <v>3131</v>
      </c>
      <c r="Q635" t="s">
        <v>26</v>
      </c>
      <c r="R635" t="s">
        <v>27</v>
      </c>
      <c r="S635" s="15">
        <v>45393</v>
      </c>
      <c r="T635" s="15">
        <v>45394</v>
      </c>
      <c r="U635" s="15">
        <v>45515</v>
      </c>
      <c r="V635" t="s">
        <v>261</v>
      </c>
      <c r="W635" t="s">
        <v>119</v>
      </c>
      <c r="X635" t="s">
        <v>119</v>
      </c>
      <c r="AB635" s="26" t="s">
        <v>1820</v>
      </c>
    </row>
    <row r="636" spans="1:28" hidden="1">
      <c r="A636" t="s">
        <v>3132</v>
      </c>
      <c r="B636" t="s">
        <v>3133</v>
      </c>
      <c r="C636" s="1">
        <v>22800000</v>
      </c>
      <c r="D636" s="1">
        <v>4730000</v>
      </c>
      <c r="E636" s="1">
        <v>4730000</v>
      </c>
      <c r="F636" s="3">
        <v>0.2074561403508772</v>
      </c>
      <c r="G636" s="3">
        <v>0.2074561403508772</v>
      </c>
      <c r="H636" s="3" t="b">
        <f>Tabla2[[#This Row],[% Facturado]]=Tabla2[[#This Row],[% Pagado]]</f>
        <v>1</v>
      </c>
      <c r="I636" s="1">
        <v>4730000</v>
      </c>
      <c r="J636">
        <v>4730000</v>
      </c>
      <c r="K636" s="2">
        <f>I636/C636</f>
        <v>0.2074561403508772</v>
      </c>
      <c r="L636" s="2">
        <f>J636/C636</f>
        <v>0.2074561403508772</v>
      </c>
      <c r="M636" s="7" t="s">
        <v>0</v>
      </c>
      <c r="N636" t="s">
        <v>3134</v>
      </c>
      <c r="O636" t="s">
        <v>2665</v>
      </c>
      <c r="P636" t="s">
        <v>3135</v>
      </c>
      <c r="Q636" t="s">
        <v>26</v>
      </c>
      <c r="R636" t="s">
        <v>27</v>
      </c>
      <c r="S636" s="15">
        <v>45597</v>
      </c>
      <c r="T636" s="15">
        <v>45604</v>
      </c>
      <c r="U636" s="15">
        <v>45657</v>
      </c>
      <c r="V636" t="s">
        <v>979</v>
      </c>
      <c r="W636" t="s">
        <v>353</v>
      </c>
      <c r="X636" t="s">
        <v>353</v>
      </c>
    </row>
    <row r="637" spans="1:28" hidden="1">
      <c r="A637" t="s">
        <v>3136</v>
      </c>
      <c r="B637" t="s">
        <v>3137</v>
      </c>
      <c r="C637" s="1">
        <v>30666667</v>
      </c>
      <c r="D637" s="1">
        <v>30400000</v>
      </c>
      <c r="E637" s="1">
        <v>11200000</v>
      </c>
      <c r="F637" s="3">
        <v>0.99130433705103982</v>
      </c>
      <c r="G637" s="3">
        <v>0.36521738733459364</v>
      </c>
      <c r="H637" s="3" t="b">
        <f>Tabla2[[#This Row],[% Facturado]]=Tabla2[[#This Row],[% Pagado]]</f>
        <v>0</v>
      </c>
      <c r="I637" s="1">
        <v>30400000</v>
      </c>
      <c r="J637">
        <v>30400000</v>
      </c>
      <c r="K637" s="2">
        <f>I637/C637</f>
        <v>0.99130433705103982</v>
      </c>
      <c r="L637" s="2">
        <f>J637/C637</f>
        <v>0.99130433705103982</v>
      </c>
      <c r="M637" s="7" t="s">
        <v>1</v>
      </c>
      <c r="N637" s="6" t="s">
        <v>248</v>
      </c>
      <c r="O637" t="s">
        <v>3138</v>
      </c>
      <c r="P637" t="s">
        <v>297</v>
      </c>
      <c r="Q637" t="s">
        <v>26</v>
      </c>
      <c r="R637" t="s">
        <v>27</v>
      </c>
      <c r="S637" s="15">
        <v>45553</v>
      </c>
      <c r="T637" s="15">
        <v>45554</v>
      </c>
      <c r="U637" s="15">
        <v>45657</v>
      </c>
      <c r="V637" t="s">
        <v>96</v>
      </c>
      <c r="W637" t="s">
        <v>48</v>
      </c>
      <c r="X637" t="s">
        <v>48</v>
      </c>
      <c r="Y637" s="7" t="s">
        <v>3139</v>
      </c>
    </row>
    <row r="638" spans="1:28" hidden="1">
      <c r="A638" t="s">
        <v>3140</v>
      </c>
      <c r="B638" t="s">
        <v>3141</v>
      </c>
      <c r="C638" s="1">
        <v>10000000</v>
      </c>
      <c r="D638" s="1">
        <v>9666667</v>
      </c>
      <c r="E638" s="1">
        <v>9666667</v>
      </c>
      <c r="F638" s="3">
        <v>0.96666669999999999</v>
      </c>
      <c r="G638" s="3">
        <v>0.96666669999999999</v>
      </c>
      <c r="H638" s="3" t="b">
        <f>Tabla2[[#This Row],[% Facturado]]=Tabla2[[#This Row],[% Pagado]]</f>
        <v>1</v>
      </c>
      <c r="I638" s="1">
        <v>9666667</v>
      </c>
      <c r="J638">
        <v>9666667</v>
      </c>
      <c r="K638" s="2">
        <f>I638/C638</f>
        <v>0.96666669999999999</v>
      </c>
      <c r="L638" s="2">
        <f>J638/C638</f>
        <v>0.96666669999999999</v>
      </c>
      <c r="M638" s="7" t="s">
        <v>0</v>
      </c>
      <c r="N638" t="s">
        <v>2236</v>
      </c>
      <c r="O638" t="s">
        <v>3142</v>
      </c>
      <c r="P638" t="s">
        <v>2095</v>
      </c>
      <c r="Q638" t="s">
        <v>26</v>
      </c>
      <c r="R638" t="s">
        <v>27</v>
      </c>
      <c r="S638" s="15">
        <v>45429</v>
      </c>
      <c r="T638" s="15">
        <v>45448</v>
      </c>
      <c r="U638" s="15">
        <v>45569</v>
      </c>
      <c r="V638" t="s">
        <v>261</v>
      </c>
      <c r="W638" t="s">
        <v>233</v>
      </c>
      <c r="X638" t="s">
        <v>233</v>
      </c>
      <c r="AB638" s="26" t="s">
        <v>2239</v>
      </c>
    </row>
    <row r="639" spans="1:28" hidden="1">
      <c r="A639" t="s">
        <v>3143</v>
      </c>
      <c r="B639" t="s">
        <v>3144</v>
      </c>
      <c r="C639" s="1">
        <v>13300000</v>
      </c>
      <c r="D639" s="1">
        <v>11020000</v>
      </c>
      <c r="E639" s="1">
        <v>5700000</v>
      </c>
      <c r="F639" s="3">
        <v>0.82857142857142863</v>
      </c>
      <c r="G639" s="3">
        <v>0.42857142857142855</v>
      </c>
      <c r="H639" s="3" t="b">
        <f>Tabla2[[#This Row],[% Facturado]]=Tabla2[[#This Row],[% Pagado]]</f>
        <v>0</v>
      </c>
      <c r="I639" s="1">
        <v>11020000</v>
      </c>
      <c r="J639">
        <v>11020000</v>
      </c>
      <c r="K639" s="2">
        <f>I639/C639</f>
        <v>0.82857142857142863</v>
      </c>
      <c r="L639" s="2">
        <f>J639/C639</f>
        <v>0.82857142857142863</v>
      </c>
      <c r="M639" s="7" t="s">
        <v>1</v>
      </c>
      <c r="N639" s="6" t="s">
        <v>3145</v>
      </c>
      <c r="O639" t="s">
        <v>3146</v>
      </c>
      <c r="P639" t="s">
        <v>553</v>
      </c>
      <c r="Q639" t="s">
        <v>26</v>
      </c>
      <c r="R639" t="s">
        <v>27</v>
      </c>
      <c r="S639" s="15">
        <v>45624</v>
      </c>
      <c r="T639" s="15">
        <v>45629</v>
      </c>
      <c r="U639" s="15">
        <v>45700</v>
      </c>
      <c r="V639" t="s">
        <v>3147</v>
      </c>
      <c r="W639" t="s">
        <v>962</v>
      </c>
      <c r="X639" t="s">
        <v>962</v>
      </c>
      <c r="Y639" s="7">
        <v>1</v>
      </c>
    </row>
    <row r="640" spans="1:28" hidden="1">
      <c r="A640" t="s">
        <v>3148</v>
      </c>
      <c r="B640" t="s">
        <v>3149</v>
      </c>
      <c r="C640" s="1">
        <v>14500000</v>
      </c>
      <c r="D640" s="1">
        <v>8216667</v>
      </c>
      <c r="E640" s="1">
        <v>5316667</v>
      </c>
      <c r="F640" s="3">
        <v>0.56666668965517242</v>
      </c>
      <c r="G640" s="3">
        <v>0.36666668965517241</v>
      </c>
      <c r="H640" s="3" t="b">
        <f>Tabla2[[#This Row],[% Facturado]]=Tabla2[[#This Row],[% Pagado]]</f>
        <v>0</v>
      </c>
      <c r="I640" s="1">
        <v>8216667</v>
      </c>
      <c r="J640">
        <v>8216667</v>
      </c>
      <c r="K640" s="2">
        <f>I640/C640</f>
        <v>0.56666668965517242</v>
      </c>
      <c r="L640" s="2">
        <f>J640/C640</f>
        <v>0.56666668965517242</v>
      </c>
      <c r="M640" s="7" t="s">
        <v>1</v>
      </c>
      <c r="N640" s="6" t="s">
        <v>248</v>
      </c>
      <c r="O640" t="s">
        <v>190</v>
      </c>
      <c r="P640" t="s">
        <v>3150</v>
      </c>
      <c r="Q640" t="s">
        <v>26</v>
      </c>
      <c r="R640" t="s">
        <v>27</v>
      </c>
      <c r="S640" s="15">
        <v>45923</v>
      </c>
      <c r="T640" s="15">
        <v>45936</v>
      </c>
      <c r="U640" s="15">
        <v>46022</v>
      </c>
      <c r="V640" t="s">
        <v>3151</v>
      </c>
      <c r="W640" t="s">
        <v>193</v>
      </c>
      <c r="X640" t="s">
        <v>500</v>
      </c>
      <c r="Y640" s="7" t="s">
        <v>3152</v>
      </c>
      <c r="AA640" s="25">
        <v>46084</v>
      </c>
      <c r="AB640" s="26" t="s">
        <v>198</v>
      </c>
    </row>
    <row r="641" spans="1:28" hidden="1">
      <c r="A641" t="s">
        <v>3153</v>
      </c>
      <c r="B641" t="s">
        <v>3154</v>
      </c>
      <c r="C641" s="1">
        <v>18400000</v>
      </c>
      <c r="D641" s="1">
        <v>14400000</v>
      </c>
      <c r="E641" s="1">
        <v>14400000</v>
      </c>
      <c r="F641" s="3">
        <v>0.78260869565217395</v>
      </c>
      <c r="G641" s="3">
        <v>0.78260869565217395</v>
      </c>
      <c r="H641" s="3" t="b">
        <f>Tabla2[[#This Row],[% Facturado]]=Tabla2[[#This Row],[% Pagado]]</f>
        <v>1</v>
      </c>
      <c r="I641" s="1">
        <v>14400000</v>
      </c>
      <c r="J641">
        <v>14400000</v>
      </c>
      <c r="K641" s="2">
        <f>I641/C641</f>
        <v>0.78260869565217395</v>
      </c>
      <c r="L641" s="2">
        <f>J641/C641</f>
        <v>0.78260869565217395</v>
      </c>
      <c r="M641" s="7" t="s">
        <v>0</v>
      </c>
      <c r="N641" t="s">
        <v>2067</v>
      </c>
      <c r="O641" t="s">
        <v>3155</v>
      </c>
      <c r="P641" t="s">
        <v>1532</v>
      </c>
      <c r="Q641" t="s">
        <v>26</v>
      </c>
      <c r="R641" t="s">
        <v>27</v>
      </c>
      <c r="S641" s="15">
        <v>45596</v>
      </c>
      <c r="T641" s="15">
        <v>45597</v>
      </c>
      <c r="U641" s="15">
        <v>45657</v>
      </c>
      <c r="V641" t="s">
        <v>261</v>
      </c>
      <c r="W641" t="s">
        <v>210</v>
      </c>
      <c r="X641" t="s">
        <v>210</v>
      </c>
      <c r="AB641" s="26" t="s">
        <v>2070</v>
      </c>
    </row>
    <row r="642" spans="1:28" hidden="1">
      <c r="A642" t="s">
        <v>3156</v>
      </c>
      <c r="B642" t="s">
        <v>3157</v>
      </c>
      <c r="C642" s="1">
        <v>9583333</v>
      </c>
      <c r="D642" s="1">
        <v>9500000</v>
      </c>
      <c r="E642" s="1">
        <v>9500000</v>
      </c>
      <c r="F642" s="3">
        <v>0.99130438230623941</v>
      </c>
      <c r="G642" s="3">
        <v>0.99130438230623941</v>
      </c>
      <c r="H642" s="3" t="b">
        <f>Tabla2[[#This Row],[% Facturado]]=Tabla2[[#This Row],[% Pagado]]</f>
        <v>1</v>
      </c>
      <c r="I642" s="1">
        <v>9500000</v>
      </c>
      <c r="J642">
        <v>9500000</v>
      </c>
      <c r="K642" s="2">
        <f>I642/C642</f>
        <v>0.99130438230623941</v>
      </c>
      <c r="L642" s="2">
        <f>J642/C642</f>
        <v>0.99130438230623941</v>
      </c>
      <c r="M642" s="7" t="s">
        <v>0</v>
      </c>
      <c r="N642"/>
      <c r="O642" t="s">
        <v>733</v>
      </c>
      <c r="P642" t="s">
        <v>3158</v>
      </c>
      <c r="Q642" t="s">
        <v>26</v>
      </c>
      <c r="R642" t="s">
        <v>27</v>
      </c>
      <c r="S642" s="15">
        <v>45574</v>
      </c>
      <c r="T642" s="15">
        <v>45581</v>
      </c>
      <c r="U642" s="15">
        <v>45657</v>
      </c>
      <c r="V642" t="s">
        <v>131</v>
      </c>
      <c r="W642" t="s">
        <v>661</v>
      </c>
      <c r="X642" t="s">
        <v>661</v>
      </c>
      <c r="AB642" s="26" t="s">
        <v>3039</v>
      </c>
    </row>
    <row r="643" spans="1:28" hidden="1">
      <c r="A643" t="s">
        <v>3159</v>
      </c>
      <c r="B643" t="s">
        <v>3160</v>
      </c>
      <c r="C643" s="1">
        <v>48000000</v>
      </c>
      <c r="D643" s="1">
        <v>38000000</v>
      </c>
      <c r="E643" s="1">
        <v>32000000</v>
      </c>
      <c r="F643" s="3">
        <v>0.79166666666666663</v>
      </c>
      <c r="G643" s="3">
        <v>0.66666666666666663</v>
      </c>
      <c r="H643" s="3" t="b">
        <f>Tabla2[[#This Row],[% Facturado]]=Tabla2[[#This Row],[% Pagado]]</f>
        <v>0</v>
      </c>
      <c r="I643" s="1">
        <v>38000000</v>
      </c>
      <c r="J643">
        <v>38000000</v>
      </c>
      <c r="K643" s="2">
        <f>I643/C643</f>
        <v>0.79166666666666663</v>
      </c>
      <c r="L643" s="2">
        <f>J643/C643</f>
        <v>0.79166666666666663</v>
      </c>
      <c r="M643" s="7" t="s">
        <v>1</v>
      </c>
      <c r="N643" s="6" t="s">
        <v>3161</v>
      </c>
      <c r="O643" t="s">
        <v>3162</v>
      </c>
      <c r="P643" t="s">
        <v>3163</v>
      </c>
      <c r="Q643" t="s">
        <v>26</v>
      </c>
      <c r="R643" t="s">
        <v>27</v>
      </c>
      <c r="S643" s="15">
        <v>45819</v>
      </c>
      <c r="T643" s="15">
        <v>45825</v>
      </c>
      <c r="U643" s="15">
        <v>46022</v>
      </c>
      <c r="V643" t="s">
        <v>681</v>
      </c>
      <c r="W643" t="s">
        <v>141</v>
      </c>
      <c r="X643" t="s">
        <v>682</v>
      </c>
      <c r="Y643" s="7" t="s">
        <v>3164</v>
      </c>
      <c r="AA643" s="25">
        <v>46118</v>
      </c>
      <c r="AB643" s="26" t="s">
        <v>198</v>
      </c>
    </row>
    <row r="644" spans="1:28" hidden="1">
      <c r="A644" t="s">
        <v>3165</v>
      </c>
      <c r="B644" t="s">
        <v>3166</v>
      </c>
      <c r="C644" s="1">
        <v>36800000</v>
      </c>
      <c r="D644" s="1">
        <v>9280000</v>
      </c>
      <c r="E644" s="1">
        <v>9280000</v>
      </c>
      <c r="F644" s="3">
        <v>0.25217391304347825</v>
      </c>
      <c r="G644" s="3">
        <v>0.25217391304347825</v>
      </c>
      <c r="H644" s="3" t="b">
        <f>Tabla2[[#This Row],[% Facturado]]=Tabla2[[#This Row],[% Pagado]]</f>
        <v>1</v>
      </c>
      <c r="I644" s="1">
        <v>9280000</v>
      </c>
      <c r="J644">
        <v>9280000</v>
      </c>
      <c r="K644" s="2">
        <f>I644/C644</f>
        <v>0.25217391304347825</v>
      </c>
      <c r="L644" s="2">
        <f>J644/C644</f>
        <v>0.25217391304347825</v>
      </c>
      <c r="M644" s="7" t="s">
        <v>0</v>
      </c>
      <c r="N644"/>
      <c r="O644" t="s">
        <v>3167</v>
      </c>
      <c r="P644" t="s">
        <v>2485</v>
      </c>
      <c r="Q644" t="s">
        <v>26</v>
      </c>
      <c r="R644" t="s">
        <v>27</v>
      </c>
      <c r="S644" s="15">
        <v>45813</v>
      </c>
      <c r="T644" s="15">
        <v>45818</v>
      </c>
      <c r="U644" s="15">
        <v>46022</v>
      </c>
      <c r="V644" t="s">
        <v>85</v>
      </c>
      <c r="W644" t="s">
        <v>68</v>
      </c>
      <c r="X644" t="s">
        <v>68</v>
      </c>
    </row>
    <row r="645" spans="1:28" hidden="1">
      <c r="A645" t="s">
        <v>3168</v>
      </c>
      <c r="B645" t="s">
        <v>3169</v>
      </c>
      <c r="C645" s="1">
        <v>72306667</v>
      </c>
      <c r="D645" s="1">
        <v>70720001</v>
      </c>
      <c r="E645" s="1">
        <v>70720001</v>
      </c>
      <c r="F645" s="3">
        <v>0.97805643565343703</v>
      </c>
      <c r="G645" s="3">
        <v>0.97805643565343703</v>
      </c>
      <c r="H645" s="3" t="b">
        <f>Tabla2[[#This Row],[% Facturado]]=Tabla2[[#This Row],[% Pagado]]</f>
        <v>1</v>
      </c>
      <c r="I645" s="1">
        <v>70720001</v>
      </c>
      <c r="J645">
        <v>70720001</v>
      </c>
      <c r="K645" s="2">
        <f>I645/C645</f>
        <v>0.97805643565343703</v>
      </c>
      <c r="L645" s="2">
        <f>J645/C645</f>
        <v>0.97805643565343703</v>
      </c>
      <c r="M645" s="7" t="s">
        <v>0</v>
      </c>
      <c r="N645"/>
      <c r="O645" t="s">
        <v>1177</v>
      </c>
      <c r="P645" t="s">
        <v>3170</v>
      </c>
      <c r="Q645" t="s">
        <v>26</v>
      </c>
      <c r="R645" t="s">
        <v>27</v>
      </c>
      <c r="S645" s="15">
        <v>45694</v>
      </c>
      <c r="T645" s="15">
        <v>45700</v>
      </c>
      <c r="U645" s="15">
        <v>45941</v>
      </c>
      <c r="V645" t="s">
        <v>1082</v>
      </c>
      <c r="W645" t="s">
        <v>1179</v>
      </c>
      <c r="X645" t="s">
        <v>1083</v>
      </c>
    </row>
    <row r="646" spans="1:28" hidden="1">
      <c r="A646" t="s">
        <v>3171</v>
      </c>
      <c r="B646" t="s">
        <v>3172</v>
      </c>
      <c r="C646" s="1">
        <v>23815000</v>
      </c>
      <c r="D646" s="1">
        <v>21909800</v>
      </c>
      <c r="E646" s="1">
        <v>21909800</v>
      </c>
      <c r="F646" s="3">
        <v>0.92</v>
      </c>
      <c r="G646" s="3">
        <v>0.92</v>
      </c>
      <c r="H646" s="3" t="b">
        <f>Tabla2[[#This Row],[% Facturado]]=Tabla2[[#This Row],[% Pagado]]</f>
        <v>1</v>
      </c>
      <c r="I646" s="1">
        <v>21909800</v>
      </c>
      <c r="J646">
        <v>21909800</v>
      </c>
      <c r="K646" s="2">
        <f>I646/C646</f>
        <v>0.92</v>
      </c>
      <c r="L646" s="2">
        <f>J646/C646</f>
        <v>0.92</v>
      </c>
      <c r="M646" s="7" t="s">
        <v>0</v>
      </c>
      <c r="N646" s="36" t="s">
        <v>3173</v>
      </c>
      <c r="O646" t="s">
        <v>3174</v>
      </c>
      <c r="P646" t="s">
        <v>3175</v>
      </c>
      <c r="Q646" t="s">
        <v>26</v>
      </c>
      <c r="R646" t="s">
        <v>27</v>
      </c>
      <c r="S646" s="15">
        <v>45545</v>
      </c>
      <c r="T646" s="15">
        <v>45547</v>
      </c>
      <c r="U646" s="15">
        <v>45657</v>
      </c>
      <c r="V646" t="s">
        <v>2112</v>
      </c>
      <c r="W646" t="s">
        <v>104</v>
      </c>
      <c r="X646" t="s">
        <v>104</v>
      </c>
      <c r="AB646" s="40" t="s">
        <v>3173</v>
      </c>
    </row>
    <row r="647" spans="1:28" hidden="1">
      <c r="A647" t="s">
        <v>3176</v>
      </c>
      <c r="B647" t="s">
        <v>3177</v>
      </c>
      <c r="C647" s="1">
        <v>25423334</v>
      </c>
      <c r="D647" s="1">
        <v>25423333</v>
      </c>
      <c r="E647" s="1">
        <v>20300000</v>
      </c>
      <c r="F647" s="3">
        <v>0.99999996066605579</v>
      </c>
      <c r="G647" s="3">
        <v>0.79847906651425027</v>
      </c>
      <c r="H647" s="3" t="b">
        <f>Tabla2[[#This Row],[% Facturado]]=Tabla2[[#This Row],[% Pagado]]</f>
        <v>0</v>
      </c>
      <c r="I647" s="1">
        <v>25423333</v>
      </c>
      <c r="J647">
        <v>25423333</v>
      </c>
      <c r="K647" s="2">
        <f>I647/C647</f>
        <v>0.99999996066605579</v>
      </c>
      <c r="L647" s="2">
        <f>J647/C647</f>
        <v>0.99999996066605579</v>
      </c>
      <c r="M647" s="7" t="s">
        <v>1</v>
      </c>
      <c r="N647" s="6" t="s">
        <v>248</v>
      </c>
      <c r="O647" t="s">
        <v>249</v>
      </c>
      <c r="P647" t="s">
        <v>3178</v>
      </c>
      <c r="Q647" t="s">
        <v>26</v>
      </c>
      <c r="R647" t="s">
        <v>27</v>
      </c>
      <c r="S647" s="15">
        <v>45749</v>
      </c>
      <c r="T647" s="15">
        <v>45755</v>
      </c>
      <c r="U647" s="15">
        <v>45998</v>
      </c>
      <c r="V647" t="s">
        <v>936</v>
      </c>
      <c r="W647" t="s">
        <v>252</v>
      </c>
      <c r="X647" t="s">
        <v>56</v>
      </c>
      <c r="Y647" s="7" t="s">
        <v>3179</v>
      </c>
      <c r="AA647" s="25">
        <v>46161</v>
      </c>
      <c r="AB647" s="26" t="s">
        <v>198</v>
      </c>
    </row>
    <row r="648" spans="1:28" hidden="1">
      <c r="A648" t="s">
        <v>3180</v>
      </c>
      <c r="B648" t="s">
        <v>3181</v>
      </c>
      <c r="C648" s="1">
        <v>40000000</v>
      </c>
      <c r="D648" s="1">
        <v>34133333</v>
      </c>
      <c r="E648" s="1">
        <v>30400000</v>
      </c>
      <c r="F648" s="3">
        <v>0.85333332500000003</v>
      </c>
      <c r="G648" s="3">
        <v>0.76</v>
      </c>
      <c r="H648" s="3" t="b">
        <f>Tabla2[[#This Row],[% Facturado]]=Tabla2[[#This Row],[% Pagado]]</f>
        <v>0</v>
      </c>
      <c r="I648" s="1">
        <v>34133333</v>
      </c>
      <c r="J648">
        <v>34133333</v>
      </c>
      <c r="K648" s="2">
        <f>I648/C648</f>
        <v>0.85333332500000003</v>
      </c>
      <c r="L648" s="2">
        <f>J648/C648</f>
        <v>0.85333332500000003</v>
      </c>
      <c r="M648" s="7" t="s">
        <v>1</v>
      </c>
      <c r="N648" s="6" t="s">
        <v>3182</v>
      </c>
      <c r="O648" t="s">
        <v>3183</v>
      </c>
      <c r="P648" t="s">
        <v>3184</v>
      </c>
      <c r="Q648" t="s">
        <v>26</v>
      </c>
      <c r="R648" t="s">
        <v>27</v>
      </c>
      <c r="S648" s="15">
        <v>45527</v>
      </c>
      <c r="T648" s="15">
        <v>45533</v>
      </c>
      <c r="U648" s="15">
        <v>45654</v>
      </c>
      <c r="V648" t="s">
        <v>1564</v>
      </c>
      <c r="W648" t="s">
        <v>1442</v>
      </c>
      <c r="X648" t="s">
        <v>1442</v>
      </c>
      <c r="Y648" s="7" t="s">
        <v>3185</v>
      </c>
      <c r="AB648" s="26" t="s">
        <v>2813</v>
      </c>
    </row>
    <row r="649" spans="1:28" hidden="1">
      <c r="A649" t="s">
        <v>3186</v>
      </c>
      <c r="B649" t="s">
        <v>3187</v>
      </c>
      <c r="C649" s="1">
        <v>21850000</v>
      </c>
      <c r="D649" s="1">
        <v>21660000</v>
      </c>
      <c r="E649" s="1">
        <v>21660000</v>
      </c>
      <c r="F649" s="3">
        <v>0.99130434782608701</v>
      </c>
      <c r="G649" s="3">
        <v>0.99130434782608701</v>
      </c>
      <c r="H649" s="3" t="b">
        <f>Tabla2[[#This Row],[% Facturado]]=Tabla2[[#This Row],[% Pagado]]</f>
        <v>1</v>
      </c>
      <c r="I649" s="1">
        <v>21660000</v>
      </c>
      <c r="J649">
        <v>21660000</v>
      </c>
      <c r="K649" s="2">
        <f>I649/C649</f>
        <v>0.99130434782608701</v>
      </c>
      <c r="L649" s="2">
        <f>J649/C649</f>
        <v>0.99130434782608701</v>
      </c>
      <c r="M649" s="7" t="s">
        <v>0</v>
      </c>
      <c r="N649" t="s">
        <v>1002</v>
      </c>
      <c r="O649" t="s">
        <v>1027</v>
      </c>
      <c r="P649" t="s">
        <v>3188</v>
      </c>
      <c r="Q649" t="s">
        <v>26</v>
      </c>
      <c r="R649" t="s">
        <v>27</v>
      </c>
      <c r="S649" s="15">
        <v>45589</v>
      </c>
      <c r="T649" s="15">
        <v>45594</v>
      </c>
      <c r="U649" s="15">
        <v>45657</v>
      </c>
      <c r="V649" t="s">
        <v>3189</v>
      </c>
      <c r="W649" t="s">
        <v>126</v>
      </c>
      <c r="X649" t="s">
        <v>126</v>
      </c>
      <c r="AB649" s="38" t="s">
        <v>559</v>
      </c>
    </row>
    <row r="650" spans="1:28" hidden="1">
      <c r="A650" t="s">
        <v>3190</v>
      </c>
      <c r="B650" t="s">
        <v>3191</v>
      </c>
      <c r="C650" s="1">
        <v>2900000</v>
      </c>
      <c r="D650" s="1">
        <v>2610000</v>
      </c>
      <c r="E650" s="1">
        <v>2610000</v>
      </c>
      <c r="F650" s="3">
        <v>0.9</v>
      </c>
      <c r="G650" s="3">
        <v>0.9</v>
      </c>
      <c r="H650" s="3" t="b">
        <f>Tabla2[[#This Row],[% Facturado]]=Tabla2[[#This Row],[% Pagado]]</f>
        <v>1</v>
      </c>
      <c r="I650" s="1">
        <v>2610000</v>
      </c>
      <c r="J650">
        <v>2610000</v>
      </c>
      <c r="K650" s="2">
        <f>I650/C650</f>
        <v>0.9</v>
      </c>
      <c r="L650" s="2">
        <f>J650/C650</f>
        <v>0.9</v>
      </c>
      <c r="M650" s="7" t="s">
        <v>0</v>
      </c>
      <c r="N650"/>
      <c r="O650" t="s">
        <v>83</v>
      </c>
      <c r="P650" t="s">
        <v>3192</v>
      </c>
      <c r="Q650" t="s">
        <v>26</v>
      </c>
      <c r="R650" t="s">
        <v>27</v>
      </c>
      <c r="S650" s="15">
        <v>45992</v>
      </c>
      <c r="T650" s="15">
        <v>45995</v>
      </c>
      <c r="U650" s="15">
        <v>46022</v>
      </c>
      <c r="V650" t="s">
        <v>1082</v>
      </c>
      <c r="W650" t="s">
        <v>141</v>
      </c>
      <c r="X650" t="s">
        <v>1083</v>
      </c>
    </row>
    <row r="651" spans="1:28" hidden="1">
      <c r="A651" t="s">
        <v>3193</v>
      </c>
      <c r="B651" t="s">
        <v>3194</v>
      </c>
      <c r="C651" s="1">
        <v>44000000</v>
      </c>
      <c r="D651" s="1">
        <v>35750000</v>
      </c>
      <c r="E651" s="1">
        <v>30250000</v>
      </c>
      <c r="F651" s="3">
        <v>0.8125</v>
      </c>
      <c r="G651" s="3">
        <v>0.6875</v>
      </c>
      <c r="H651" s="3" t="b">
        <f>Tabla2[[#This Row],[% Facturado]]=Tabla2[[#This Row],[% Pagado]]</f>
        <v>0</v>
      </c>
      <c r="I651" s="1">
        <v>35750000</v>
      </c>
      <c r="J651">
        <v>35750000</v>
      </c>
      <c r="K651" s="2">
        <f>I651/C651</f>
        <v>0.8125</v>
      </c>
      <c r="L651" s="2">
        <f>J651/C651</f>
        <v>0.8125</v>
      </c>
      <c r="M651" s="7" t="s">
        <v>1</v>
      </c>
      <c r="N651" s="6" t="s">
        <v>248</v>
      </c>
      <c r="O651" t="s">
        <v>3195</v>
      </c>
      <c r="P651" t="s">
        <v>3196</v>
      </c>
      <c r="Q651" t="s">
        <v>26</v>
      </c>
      <c r="R651" t="s">
        <v>27</v>
      </c>
      <c r="S651" s="15">
        <v>45817</v>
      </c>
      <c r="T651" s="15">
        <v>45824</v>
      </c>
      <c r="U651" s="15">
        <v>46022</v>
      </c>
      <c r="V651" t="s">
        <v>1082</v>
      </c>
      <c r="W651" t="s">
        <v>141</v>
      </c>
      <c r="X651" t="s">
        <v>1083</v>
      </c>
      <c r="Y651" s="7">
        <v>7</v>
      </c>
      <c r="AA651" s="25">
        <v>46084</v>
      </c>
      <c r="AB651" s="26" t="s">
        <v>198</v>
      </c>
    </row>
    <row r="652" spans="1:28" hidden="1">
      <c r="A652" t="s">
        <v>3197</v>
      </c>
      <c r="B652" t="s">
        <v>3198</v>
      </c>
      <c r="C652" s="1">
        <v>44000000</v>
      </c>
      <c r="D652" s="1">
        <v>42716667</v>
      </c>
      <c r="E652" s="1">
        <v>42716667</v>
      </c>
      <c r="F652" s="3">
        <v>0.9708333409090909</v>
      </c>
      <c r="G652" s="3">
        <v>0.9708333409090909</v>
      </c>
      <c r="H652" s="3" t="b">
        <f>Tabla2[[#This Row],[% Facturado]]=Tabla2[[#This Row],[% Pagado]]</f>
        <v>1</v>
      </c>
      <c r="I652" s="1">
        <v>42716667</v>
      </c>
      <c r="J652">
        <v>42716667</v>
      </c>
      <c r="K652" s="2">
        <f>I652/C652</f>
        <v>0.9708333409090909</v>
      </c>
      <c r="L652" s="2">
        <f>J652/C652</f>
        <v>0.9708333409090909</v>
      </c>
      <c r="M652" s="7" t="s">
        <v>0</v>
      </c>
      <c r="N652" t="s">
        <v>3199</v>
      </c>
      <c r="O652" t="s">
        <v>2386</v>
      </c>
      <c r="P652" t="s">
        <v>3200</v>
      </c>
      <c r="Q652" t="s">
        <v>26</v>
      </c>
      <c r="R652" t="s">
        <v>27</v>
      </c>
      <c r="S652" s="15">
        <v>45779</v>
      </c>
      <c r="T652" s="15">
        <v>45785</v>
      </c>
      <c r="U652" s="15">
        <v>46022</v>
      </c>
      <c r="V652" t="s">
        <v>1282</v>
      </c>
      <c r="W652" t="s">
        <v>141</v>
      </c>
      <c r="X652" t="s">
        <v>1289</v>
      </c>
    </row>
    <row r="653" spans="1:28" hidden="1">
      <c r="A653" t="s">
        <v>3201</v>
      </c>
      <c r="B653" t="s">
        <v>3202</v>
      </c>
      <c r="C653" s="1">
        <v>18016666</v>
      </c>
      <c r="D653" s="1">
        <v>18016665</v>
      </c>
      <c r="E653" s="1">
        <v>13316666</v>
      </c>
      <c r="F653" s="3">
        <v>0.99999994449583518</v>
      </c>
      <c r="G653" s="3">
        <v>0.7391304251297105</v>
      </c>
      <c r="H653" s="3" t="b">
        <f>Tabla2[[#This Row],[% Facturado]]=Tabla2[[#This Row],[% Pagado]]</f>
        <v>0</v>
      </c>
      <c r="I653" s="1">
        <v>18016665</v>
      </c>
      <c r="J653">
        <v>18016665</v>
      </c>
      <c r="K653" s="2">
        <f>I653/C653</f>
        <v>0.99999994449583518</v>
      </c>
      <c r="L653" s="2">
        <f>J653/C653</f>
        <v>0.99999994449583518</v>
      </c>
      <c r="M653" s="7" t="s">
        <v>1</v>
      </c>
      <c r="N653" s="6" t="s">
        <v>248</v>
      </c>
      <c r="O653" t="s">
        <v>3203</v>
      </c>
      <c r="P653" t="s">
        <v>3204</v>
      </c>
      <c r="Q653" t="s">
        <v>26</v>
      </c>
      <c r="R653" t="s">
        <v>27</v>
      </c>
      <c r="S653" s="15">
        <v>45597</v>
      </c>
      <c r="T653" s="15">
        <v>45602</v>
      </c>
      <c r="U653" s="15">
        <v>45657</v>
      </c>
      <c r="V653" t="s">
        <v>616</v>
      </c>
      <c r="W653" t="s">
        <v>1128</v>
      </c>
      <c r="X653" t="s">
        <v>1128</v>
      </c>
      <c r="Y653" s="7">
        <v>4</v>
      </c>
    </row>
    <row r="654" spans="1:28" hidden="1">
      <c r="A654" t="s">
        <v>3205</v>
      </c>
      <c r="B654" t="s">
        <v>3206</v>
      </c>
      <c r="C654" s="1">
        <v>38400000</v>
      </c>
      <c r="D654" s="1">
        <v>36320000</v>
      </c>
      <c r="E654" s="1">
        <v>36320000</v>
      </c>
      <c r="F654" s="3">
        <v>0.9458333333333333</v>
      </c>
      <c r="G654" s="3">
        <v>0.9458333333333333</v>
      </c>
      <c r="H654" s="3" t="b">
        <f>Tabla2[[#This Row],[% Facturado]]=Tabla2[[#This Row],[% Pagado]]</f>
        <v>1</v>
      </c>
      <c r="I654" s="1">
        <v>36320000</v>
      </c>
      <c r="J654">
        <v>36320000</v>
      </c>
      <c r="K654" s="2">
        <f>I654/C654</f>
        <v>0.9458333333333333</v>
      </c>
      <c r="L654" s="2">
        <f>J654/C654</f>
        <v>0.9458333333333333</v>
      </c>
      <c r="M654" s="7" t="s">
        <v>0</v>
      </c>
      <c r="N654"/>
      <c r="O654" t="s">
        <v>3207</v>
      </c>
      <c r="P654" t="s">
        <v>3208</v>
      </c>
      <c r="Q654" t="s">
        <v>26</v>
      </c>
      <c r="R654" t="s">
        <v>27</v>
      </c>
      <c r="S654" s="15">
        <v>45806</v>
      </c>
      <c r="T654" s="15">
        <v>45812</v>
      </c>
      <c r="U654" s="15">
        <v>46022</v>
      </c>
      <c r="V654" t="s">
        <v>3209</v>
      </c>
      <c r="W654" t="s">
        <v>126</v>
      </c>
      <c r="X654" t="s">
        <v>459</v>
      </c>
      <c r="Z654" s="7">
        <v>2026</v>
      </c>
      <c r="AA654" s="25">
        <v>46073</v>
      </c>
      <c r="AB654" s="39" t="s">
        <v>3210</v>
      </c>
    </row>
    <row r="655" spans="1:28" hidden="1">
      <c r="A655" t="s">
        <v>3211</v>
      </c>
      <c r="B655" t="s">
        <v>3212</v>
      </c>
      <c r="C655" s="1">
        <v>34200000</v>
      </c>
      <c r="D655" s="1">
        <v>30970000</v>
      </c>
      <c r="E655" s="1">
        <v>30970000</v>
      </c>
      <c r="F655" s="3">
        <v>0.90555555555555556</v>
      </c>
      <c r="G655" s="3">
        <v>0.90555555555555556</v>
      </c>
      <c r="H655" s="3" t="b">
        <f>Tabla2[[#This Row],[% Facturado]]=Tabla2[[#This Row],[% Pagado]]</f>
        <v>1</v>
      </c>
      <c r="I655" s="1">
        <v>30970000</v>
      </c>
      <c r="J655">
        <v>30970000</v>
      </c>
      <c r="K655" s="2">
        <f>I655/C655</f>
        <v>0.90555555555555556</v>
      </c>
      <c r="L655" s="2">
        <f>J655/C655</f>
        <v>0.90555555555555556</v>
      </c>
      <c r="M655" s="7" t="s">
        <v>0</v>
      </c>
      <c r="N655" s="26" t="s">
        <v>3213</v>
      </c>
      <c r="O655" t="s">
        <v>3214</v>
      </c>
      <c r="P655" t="s">
        <v>1407</v>
      </c>
      <c r="Q655" t="s">
        <v>26</v>
      </c>
      <c r="R655" t="s">
        <v>27</v>
      </c>
      <c r="S655" s="15">
        <v>45366</v>
      </c>
      <c r="T655" s="15">
        <v>45369</v>
      </c>
      <c r="U655" s="15">
        <v>45490</v>
      </c>
      <c r="V655" t="s">
        <v>1482</v>
      </c>
      <c r="W655" t="s">
        <v>755</v>
      </c>
      <c r="X655" t="s">
        <v>755</v>
      </c>
      <c r="AB655" s="26" t="s">
        <v>3213</v>
      </c>
    </row>
    <row r="656" spans="1:28" hidden="1">
      <c r="A656" t="s">
        <v>3215</v>
      </c>
      <c r="B656" t="s">
        <v>3216</v>
      </c>
      <c r="C656" s="1">
        <v>14500000</v>
      </c>
      <c r="D656" s="1">
        <v>9280000</v>
      </c>
      <c r="E656" s="1">
        <v>3480000</v>
      </c>
      <c r="F656" s="3">
        <v>0.64</v>
      </c>
      <c r="G656" s="3">
        <v>0.24</v>
      </c>
      <c r="H656" s="3" t="b">
        <f>Tabla2[[#This Row],[% Facturado]]=Tabla2[[#This Row],[% Pagado]]</f>
        <v>0</v>
      </c>
      <c r="I656" s="1">
        <v>9280000</v>
      </c>
      <c r="J656">
        <v>9280000</v>
      </c>
      <c r="K656" s="2">
        <f>I656/C656</f>
        <v>0.64</v>
      </c>
      <c r="L656" s="2">
        <f>J656/C656</f>
        <v>0.64</v>
      </c>
      <c r="M656" s="7" t="s">
        <v>1</v>
      </c>
      <c r="N656" s="6" t="s">
        <v>248</v>
      </c>
      <c r="O656" t="s">
        <v>157</v>
      </c>
      <c r="P656" t="s">
        <v>3217</v>
      </c>
      <c r="Q656" t="s">
        <v>26</v>
      </c>
      <c r="R656" t="s">
        <v>27</v>
      </c>
      <c r="S656" s="15">
        <v>45905</v>
      </c>
      <c r="T656" s="15">
        <v>45925</v>
      </c>
      <c r="U656" s="15">
        <v>46022</v>
      </c>
      <c r="V656" t="s">
        <v>54</v>
      </c>
      <c r="W656" t="s">
        <v>193</v>
      </c>
      <c r="X656" t="s">
        <v>2154</v>
      </c>
      <c r="Y656" s="7" t="s">
        <v>3218</v>
      </c>
      <c r="AA656" s="25">
        <v>46107</v>
      </c>
      <c r="AB656" s="26" t="s">
        <v>198</v>
      </c>
    </row>
    <row r="657" spans="1:28" hidden="1">
      <c r="A657" t="s">
        <v>3219</v>
      </c>
      <c r="B657" t="s">
        <v>3220</v>
      </c>
      <c r="C657" s="1">
        <v>83052000</v>
      </c>
      <c r="D657" s="1">
        <v>76900000</v>
      </c>
      <c r="E657" s="1">
        <v>76900000</v>
      </c>
      <c r="F657" s="3">
        <v>0.92592592592592593</v>
      </c>
      <c r="G657" s="3">
        <v>0.92592592592592593</v>
      </c>
      <c r="H657" s="3" t="b">
        <f>Tabla2[[#This Row],[% Facturado]]=Tabla2[[#This Row],[% Pagado]]</f>
        <v>1</v>
      </c>
      <c r="I657" s="1">
        <v>76900000</v>
      </c>
      <c r="J657">
        <v>76900000</v>
      </c>
      <c r="K657" s="2">
        <f>I657/C657</f>
        <v>0.92592592592592593</v>
      </c>
      <c r="L657" s="2">
        <f>J657/C657</f>
        <v>0.92592592592592593</v>
      </c>
      <c r="M657" s="7" t="s">
        <v>0</v>
      </c>
      <c r="N657"/>
      <c r="O657" t="s">
        <v>3221</v>
      </c>
      <c r="P657" t="s">
        <v>3222</v>
      </c>
      <c r="Q657" t="s">
        <v>26</v>
      </c>
      <c r="R657" t="s">
        <v>27</v>
      </c>
      <c r="S657" s="15">
        <v>45709</v>
      </c>
      <c r="T657" s="15">
        <v>45715</v>
      </c>
      <c r="U657" s="15">
        <v>45956</v>
      </c>
      <c r="V657" t="s">
        <v>820</v>
      </c>
      <c r="W657" t="s">
        <v>371</v>
      </c>
      <c r="X657" t="s">
        <v>721</v>
      </c>
    </row>
    <row r="658" spans="1:28" hidden="1">
      <c r="A658" t="s">
        <v>3223</v>
      </c>
      <c r="B658" t="s">
        <v>3224</v>
      </c>
      <c r="C658" s="1">
        <v>9583333</v>
      </c>
      <c r="D658" s="1">
        <v>9500000</v>
      </c>
      <c r="E658" s="1">
        <v>9500000</v>
      </c>
      <c r="F658" s="3">
        <v>0.99130438230623941</v>
      </c>
      <c r="G658" s="3">
        <v>0.99130438230623941</v>
      </c>
      <c r="H658" s="3" t="b">
        <f>Tabla2[[#This Row],[% Facturado]]=Tabla2[[#This Row],[% Pagado]]</f>
        <v>1</v>
      </c>
      <c r="I658" s="1">
        <v>9500000</v>
      </c>
      <c r="J658">
        <v>9500000</v>
      </c>
      <c r="K658" s="2">
        <f>I658/C658</f>
        <v>0.99130438230623941</v>
      </c>
      <c r="L658" s="2">
        <f>J658/C658</f>
        <v>0.99130438230623941</v>
      </c>
      <c r="M658" s="7" t="s">
        <v>0</v>
      </c>
      <c r="N658" t="s">
        <v>258</v>
      </c>
      <c r="O658" t="s">
        <v>267</v>
      </c>
      <c r="P658" t="s">
        <v>3225</v>
      </c>
      <c r="Q658" t="s">
        <v>26</v>
      </c>
      <c r="R658" t="s">
        <v>27</v>
      </c>
      <c r="S658" s="15">
        <v>45590</v>
      </c>
      <c r="T658" s="15">
        <v>45595</v>
      </c>
      <c r="U658" s="15">
        <v>45657</v>
      </c>
      <c r="V658" t="s">
        <v>261</v>
      </c>
      <c r="W658" t="s">
        <v>270</v>
      </c>
      <c r="X658" t="s">
        <v>270</v>
      </c>
      <c r="AB658" s="26" t="s">
        <v>263</v>
      </c>
    </row>
    <row r="659" spans="1:28" hidden="1">
      <c r="A659" t="s">
        <v>3226</v>
      </c>
      <c r="B659" t="s">
        <v>3227</v>
      </c>
      <c r="C659" s="1">
        <v>34400000</v>
      </c>
      <c r="D659" s="1">
        <v>34256667</v>
      </c>
      <c r="E659" s="1">
        <v>29956667</v>
      </c>
      <c r="F659" s="3">
        <v>0.99583334302325577</v>
      </c>
      <c r="G659" s="3">
        <v>0.87083334302325577</v>
      </c>
      <c r="H659" s="3" t="b">
        <f>Tabla2[[#This Row],[% Facturado]]=Tabla2[[#This Row],[% Pagado]]</f>
        <v>0</v>
      </c>
      <c r="I659" s="1">
        <v>34256667</v>
      </c>
      <c r="J659">
        <v>34256667</v>
      </c>
      <c r="K659" s="2">
        <f>I659/C659</f>
        <v>0.99583334302325577</v>
      </c>
      <c r="L659" s="2">
        <f>J659/C659</f>
        <v>0.99583334302325577</v>
      </c>
      <c r="M659" s="7" t="s">
        <v>1</v>
      </c>
      <c r="N659" s="6" t="s">
        <v>248</v>
      </c>
      <c r="O659" t="s">
        <v>427</v>
      </c>
      <c r="P659" t="s">
        <v>3228</v>
      </c>
      <c r="Q659" t="s">
        <v>26</v>
      </c>
      <c r="R659" t="s">
        <v>27</v>
      </c>
      <c r="S659" s="15">
        <v>45768</v>
      </c>
      <c r="T659" s="15">
        <v>45779</v>
      </c>
      <c r="U659" s="15">
        <v>46022</v>
      </c>
      <c r="V659" t="s">
        <v>275</v>
      </c>
      <c r="W659" t="s">
        <v>238</v>
      </c>
      <c r="X659" t="s">
        <v>276</v>
      </c>
      <c r="Y659" s="7" t="s">
        <v>2888</v>
      </c>
      <c r="AA659" s="25">
        <v>46084</v>
      </c>
      <c r="AB659" s="26" t="s">
        <v>198</v>
      </c>
    </row>
    <row r="660" spans="1:28" hidden="1">
      <c r="A660" t="s">
        <v>3229</v>
      </c>
      <c r="B660" t="s">
        <v>3230</v>
      </c>
      <c r="C660" s="1">
        <v>51585000</v>
      </c>
      <c r="D660" s="1">
        <v>38973214</v>
      </c>
      <c r="E660" s="1">
        <v>0</v>
      </c>
      <c r="F660" s="3">
        <v>0.75551447126102544</v>
      </c>
      <c r="G660" s="3">
        <v>0</v>
      </c>
      <c r="H660" s="3" t="b">
        <f>Tabla2[[#This Row],[% Facturado]]=Tabla2[[#This Row],[% Pagado]]</f>
        <v>0</v>
      </c>
      <c r="I660" s="1">
        <v>38973214</v>
      </c>
      <c r="J660">
        <v>38973214</v>
      </c>
      <c r="K660" s="2">
        <f>I660/C660</f>
        <v>0.75551447126102544</v>
      </c>
      <c r="L660" s="2">
        <f>J660/C660</f>
        <v>0.75551447126102544</v>
      </c>
      <c r="M660" s="7" t="s">
        <v>1</v>
      </c>
      <c r="N660" s="6" t="s">
        <v>248</v>
      </c>
      <c r="O660" t="s">
        <v>3231</v>
      </c>
      <c r="P660" t="s">
        <v>3232</v>
      </c>
      <c r="Q660" t="s">
        <v>384</v>
      </c>
      <c r="R660" t="s">
        <v>78</v>
      </c>
      <c r="S660" s="15">
        <v>45482</v>
      </c>
      <c r="T660" s="15">
        <v>45485</v>
      </c>
      <c r="U660" s="15">
        <v>45668</v>
      </c>
      <c r="V660" t="s">
        <v>3233</v>
      </c>
      <c r="W660" t="s">
        <v>233</v>
      </c>
      <c r="X660" t="s">
        <v>233</v>
      </c>
      <c r="Y660" s="7" t="s">
        <v>582</v>
      </c>
      <c r="AB660" s="26" t="s">
        <v>3234</v>
      </c>
    </row>
    <row r="661" spans="1:28" hidden="1">
      <c r="A661" t="s">
        <v>3235</v>
      </c>
      <c r="B661" t="s">
        <v>3236</v>
      </c>
      <c r="C661" s="1">
        <v>7283333</v>
      </c>
      <c r="D661" s="1">
        <v>7219999</v>
      </c>
      <c r="E661" s="1">
        <v>7219999</v>
      </c>
      <c r="F661" s="3">
        <v>0.99130425589493165</v>
      </c>
      <c r="G661" s="3">
        <v>0.99130425589493165</v>
      </c>
      <c r="H661" s="3" t="b">
        <f>Tabla2[[#This Row],[% Facturado]]=Tabla2[[#This Row],[% Pagado]]</f>
        <v>1</v>
      </c>
      <c r="I661" s="1">
        <v>7219999</v>
      </c>
      <c r="J661">
        <v>7219999</v>
      </c>
      <c r="K661" s="2">
        <f>I661/C661</f>
        <v>0.99130425589493165</v>
      </c>
      <c r="L661" s="2">
        <f>J661/C661</f>
        <v>0.99130425589493165</v>
      </c>
      <c r="M661" s="7" t="s">
        <v>0</v>
      </c>
      <c r="N661" s="26" t="s">
        <v>3237</v>
      </c>
      <c r="O661" t="s">
        <v>422</v>
      </c>
      <c r="P661" t="s">
        <v>3238</v>
      </c>
      <c r="Q661" t="s">
        <v>26</v>
      </c>
      <c r="R661" t="s">
        <v>27</v>
      </c>
      <c r="S661" s="15">
        <v>45576</v>
      </c>
      <c r="T661" s="15">
        <v>45582</v>
      </c>
      <c r="U661" s="15">
        <v>45657</v>
      </c>
      <c r="V661" t="s">
        <v>318</v>
      </c>
      <c r="W661" t="s">
        <v>48</v>
      </c>
      <c r="X661" t="s">
        <v>48</v>
      </c>
      <c r="AB661" s="26" t="s">
        <v>3237</v>
      </c>
    </row>
    <row r="662" spans="1:28" hidden="1">
      <c r="A662" t="s">
        <v>3239</v>
      </c>
      <c r="B662" t="s">
        <v>3240</v>
      </c>
      <c r="C662" s="1">
        <v>27500000</v>
      </c>
      <c r="D662" s="1">
        <v>25116667</v>
      </c>
      <c r="E662" s="1">
        <v>19616667</v>
      </c>
      <c r="F662" s="3">
        <v>0.91333334545454548</v>
      </c>
      <c r="G662" s="3">
        <v>0.71333334545454541</v>
      </c>
      <c r="H662" s="3" t="b">
        <f>Tabla2[[#This Row],[% Facturado]]=Tabla2[[#This Row],[% Pagado]]</f>
        <v>0</v>
      </c>
      <c r="I662" s="1">
        <v>25116667</v>
      </c>
      <c r="J662">
        <v>25116667</v>
      </c>
      <c r="K662" s="2">
        <f>I662/C662</f>
        <v>0.91333334545454548</v>
      </c>
      <c r="L662" s="2">
        <f>J662/C662</f>
        <v>0.91333334545454548</v>
      </c>
      <c r="M662" s="7" t="s">
        <v>1</v>
      </c>
      <c r="N662" s="6" t="s">
        <v>248</v>
      </c>
      <c r="O662" t="s">
        <v>1092</v>
      </c>
      <c r="P662" t="s">
        <v>3241</v>
      </c>
      <c r="Q662" t="s">
        <v>26</v>
      </c>
      <c r="R662" t="s">
        <v>27</v>
      </c>
      <c r="S662" s="15">
        <v>45877</v>
      </c>
      <c r="T662" s="15">
        <v>45883</v>
      </c>
      <c r="U662" s="15">
        <v>46022</v>
      </c>
      <c r="V662" t="s">
        <v>72</v>
      </c>
      <c r="W662" t="s">
        <v>36</v>
      </c>
      <c r="X662" t="s">
        <v>1094</v>
      </c>
      <c r="Y662" s="7">
        <v>5</v>
      </c>
    </row>
    <row r="663" spans="1:28" hidden="1">
      <c r="A663" t="s">
        <v>3242</v>
      </c>
      <c r="B663" t="s">
        <v>3243</v>
      </c>
      <c r="C663" s="1">
        <v>26583334</v>
      </c>
      <c r="D663" s="1">
        <v>25906666</v>
      </c>
      <c r="E663" s="1">
        <v>23103333</v>
      </c>
      <c r="F663" s="3">
        <v>0.97454540502707443</v>
      </c>
      <c r="G663" s="3">
        <v>0.86909087475634172</v>
      </c>
      <c r="H663" s="3" t="b">
        <f>Tabla2[[#This Row],[% Facturado]]=Tabla2[[#This Row],[% Pagado]]</f>
        <v>0</v>
      </c>
      <c r="I663" s="1">
        <v>25906666</v>
      </c>
      <c r="J663">
        <v>25906666</v>
      </c>
      <c r="K663" s="2">
        <f>I663/C663</f>
        <v>0.97454540502707443</v>
      </c>
      <c r="L663" s="2">
        <f>J663/C663</f>
        <v>0.97454540502707443</v>
      </c>
      <c r="M663" s="7" t="s">
        <v>1</v>
      </c>
      <c r="N663" s="6" t="s">
        <v>248</v>
      </c>
      <c r="O663" t="s">
        <v>249</v>
      </c>
      <c r="P663" t="s">
        <v>3244</v>
      </c>
      <c r="Q663" t="s">
        <v>26</v>
      </c>
      <c r="R663" t="s">
        <v>27</v>
      </c>
      <c r="S663" s="15">
        <v>45734</v>
      </c>
      <c r="T663" s="15">
        <v>45742</v>
      </c>
      <c r="U663" s="15">
        <v>45986</v>
      </c>
      <c r="V663" t="s">
        <v>54</v>
      </c>
      <c r="W663" t="s">
        <v>252</v>
      </c>
      <c r="X663" t="s">
        <v>56</v>
      </c>
      <c r="Y663" s="7" t="s">
        <v>2888</v>
      </c>
      <c r="AA663" s="25">
        <v>46136</v>
      </c>
      <c r="AB663" s="26" t="s">
        <v>198</v>
      </c>
    </row>
    <row r="664" spans="1:28" hidden="1">
      <c r="A664" t="s">
        <v>3245</v>
      </c>
      <c r="B664" t="s">
        <v>3246</v>
      </c>
      <c r="C664" s="1">
        <v>44000000</v>
      </c>
      <c r="D664" s="1">
        <v>43816667</v>
      </c>
      <c r="E664" s="1">
        <v>32816667</v>
      </c>
      <c r="F664" s="3">
        <v>0.99583334090909092</v>
      </c>
      <c r="G664" s="3">
        <v>0.74583334090909092</v>
      </c>
      <c r="H664" s="3" t="b">
        <f>Tabla2[[#This Row],[% Facturado]]=Tabla2[[#This Row],[% Pagado]]</f>
        <v>0</v>
      </c>
      <c r="I664" s="1">
        <v>43816667</v>
      </c>
      <c r="J664">
        <v>43816667</v>
      </c>
      <c r="K664" s="2">
        <f>I664/C664</f>
        <v>0.99583334090909092</v>
      </c>
      <c r="L664" s="2">
        <f>J664/C664</f>
        <v>0.99583334090909092</v>
      </c>
      <c r="M664" s="7" t="s">
        <v>1</v>
      </c>
      <c r="N664" s="6" t="s">
        <v>248</v>
      </c>
      <c r="O664" t="s">
        <v>2767</v>
      </c>
      <c r="P664" t="s">
        <v>3247</v>
      </c>
      <c r="Q664" t="s">
        <v>26</v>
      </c>
      <c r="R664" t="s">
        <v>27</v>
      </c>
      <c r="S664" s="15">
        <v>45763</v>
      </c>
      <c r="T664" s="15">
        <v>45779</v>
      </c>
      <c r="U664" s="15">
        <v>46023</v>
      </c>
      <c r="V664" t="s">
        <v>616</v>
      </c>
      <c r="W664" t="s">
        <v>238</v>
      </c>
      <c r="X664" t="s">
        <v>110</v>
      </c>
      <c r="Y664" s="7" t="s">
        <v>3248</v>
      </c>
      <c r="AA664" s="25">
        <v>46105</v>
      </c>
      <c r="AB664" s="26" t="s">
        <v>198</v>
      </c>
    </row>
    <row r="665" spans="1:28" hidden="1">
      <c r="A665" t="s">
        <v>3249</v>
      </c>
      <c r="B665" t="s">
        <v>3250</v>
      </c>
      <c r="C665" s="1">
        <v>9583333</v>
      </c>
      <c r="D665" s="1">
        <v>9500000</v>
      </c>
      <c r="E665" s="1">
        <v>8750000</v>
      </c>
      <c r="F665" s="3">
        <v>0.99130438230623941</v>
      </c>
      <c r="G665" s="3">
        <v>0.91304351001890471</v>
      </c>
      <c r="H665" s="3" t="b">
        <f>Tabla2[[#This Row],[% Facturado]]=Tabla2[[#This Row],[% Pagado]]</f>
        <v>0</v>
      </c>
      <c r="I665" s="1">
        <v>9500000</v>
      </c>
      <c r="J665">
        <v>9500000</v>
      </c>
      <c r="K665" s="2">
        <f>I665/C665</f>
        <v>0.99130438230623941</v>
      </c>
      <c r="L665" s="2">
        <f>J665/C665</f>
        <v>0.99130438230623941</v>
      </c>
      <c r="M665" s="7" t="s">
        <v>1</v>
      </c>
      <c r="N665" s="6" t="s">
        <v>248</v>
      </c>
      <c r="O665" t="s">
        <v>733</v>
      </c>
      <c r="P665" t="s">
        <v>3251</v>
      </c>
      <c r="Q665" t="s">
        <v>26</v>
      </c>
      <c r="R665" t="s">
        <v>27</v>
      </c>
      <c r="S665" s="15">
        <v>45574</v>
      </c>
      <c r="T665" s="15">
        <v>45581</v>
      </c>
      <c r="U665" s="15">
        <v>45657</v>
      </c>
      <c r="V665" t="s">
        <v>131</v>
      </c>
      <c r="W665" t="s">
        <v>661</v>
      </c>
      <c r="X665" t="s">
        <v>661</v>
      </c>
      <c r="Y665" s="7">
        <v>5</v>
      </c>
      <c r="AB665" s="56" t="s">
        <v>2710</v>
      </c>
    </row>
    <row r="666" spans="1:28" hidden="1">
      <c r="A666" t="s">
        <v>3252</v>
      </c>
      <c r="B666" t="s">
        <v>3253</v>
      </c>
      <c r="C666" s="1">
        <v>40800000</v>
      </c>
      <c r="D666" s="1">
        <v>39213333</v>
      </c>
      <c r="E666" s="1">
        <v>39213333</v>
      </c>
      <c r="F666" s="3">
        <v>0.96111110294117652</v>
      </c>
      <c r="G666" s="3">
        <v>0.96111110294117652</v>
      </c>
      <c r="H666" s="3" t="b">
        <f>Tabla2[[#This Row],[% Facturado]]=Tabla2[[#This Row],[% Pagado]]</f>
        <v>1</v>
      </c>
      <c r="I666" s="1">
        <v>39213333</v>
      </c>
      <c r="J666">
        <v>39213333</v>
      </c>
      <c r="K666" s="2">
        <f>I666/C666</f>
        <v>0.96111110294117652</v>
      </c>
      <c r="L666" s="2">
        <f>J666/C666</f>
        <v>0.96111110294117652</v>
      </c>
      <c r="M666" s="7" t="s">
        <v>0</v>
      </c>
      <c r="N666" t="s">
        <v>3254</v>
      </c>
      <c r="O666" t="s">
        <v>3255</v>
      </c>
      <c r="P666" t="s">
        <v>3256</v>
      </c>
      <c r="Q666" t="s">
        <v>26</v>
      </c>
      <c r="R666" t="s">
        <v>27</v>
      </c>
      <c r="S666" s="15">
        <v>45358</v>
      </c>
      <c r="T666" s="15">
        <v>45359</v>
      </c>
      <c r="U666" s="15">
        <v>45480</v>
      </c>
      <c r="V666" t="s">
        <v>2027</v>
      </c>
      <c r="W666" t="s">
        <v>126</v>
      </c>
      <c r="X666" t="s">
        <v>126</v>
      </c>
    </row>
    <row r="667" spans="1:28" ht="45.75" hidden="1">
      <c r="A667" t="s">
        <v>3257</v>
      </c>
      <c r="B667" t="s">
        <v>3258</v>
      </c>
      <c r="C667" s="1">
        <v>33000000</v>
      </c>
      <c r="D667" s="1">
        <v>22000000</v>
      </c>
      <c r="E667" s="1">
        <v>16500000</v>
      </c>
      <c r="F667" s="3">
        <v>0.66666666666666663</v>
      </c>
      <c r="G667" s="3">
        <v>0.5</v>
      </c>
      <c r="H667" s="3" t="b">
        <f>Tabla2[[#This Row],[% Facturado]]=Tabla2[[#This Row],[% Pagado]]</f>
        <v>0</v>
      </c>
      <c r="I667" s="1">
        <v>22000000</v>
      </c>
      <c r="J667">
        <v>22000000</v>
      </c>
      <c r="K667" s="2">
        <f>I667/C667</f>
        <v>0.66666666666666663</v>
      </c>
      <c r="L667" s="2">
        <f>J667/C667</f>
        <v>0.66666666666666663</v>
      </c>
      <c r="M667" s="7" t="s">
        <v>1</v>
      </c>
      <c r="N667" s="45" t="s">
        <v>3259</v>
      </c>
      <c r="O667" t="s">
        <v>1155</v>
      </c>
      <c r="P667" t="s">
        <v>3260</v>
      </c>
      <c r="Q667" t="s">
        <v>26</v>
      </c>
      <c r="R667" t="s">
        <v>27</v>
      </c>
      <c r="S667" s="15">
        <v>45862</v>
      </c>
      <c r="T667" s="15">
        <v>45870</v>
      </c>
      <c r="U667" s="15">
        <v>46022</v>
      </c>
      <c r="V667" t="s">
        <v>117</v>
      </c>
      <c r="W667" t="s">
        <v>118</v>
      </c>
      <c r="X667" t="s">
        <v>119</v>
      </c>
      <c r="Y667" s="7">
        <v>2</v>
      </c>
      <c r="AB667" s="33" t="s">
        <v>3261</v>
      </c>
    </row>
    <row r="668" spans="1:28" hidden="1">
      <c r="A668" t="s">
        <v>3262</v>
      </c>
      <c r="B668" t="s">
        <v>3263</v>
      </c>
      <c r="C668" s="1">
        <v>7283333</v>
      </c>
      <c r="D668" s="1">
        <v>6586667</v>
      </c>
      <c r="E668" s="1">
        <v>6586667</v>
      </c>
      <c r="F668" s="3">
        <v>0.90434791324246744</v>
      </c>
      <c r="G668" s="3">
        <v>0.90434791324246744</v>
      </c>
      <c r="H668" s="3" t="b">
        <f>Tabla2[[#This Row],[% Facturado]]=Tabla2[[#This Row],[% Pagado]]</f>
        <v>1</v>
      </c>
      <c r="I668" s="1">
        <v>6586667</v>
      </c>
      <c r="J668">
        <v>6586667</v>
      </c>
      <c r="K668" s="2">
        <f>I668/C668</f>
        <v>0.90434791324246744</v>
      </c>
      <c r="L668" s="2">
        <f>J668/C668</f>
        <v>0.90434791324246744</v>
      </c>
      <c r="M668" s="7" t="s">
        <v>0</v>
      </c>
      <c r="N668" s="26" t="s">
        <v>918</v>
      </c>
      <c r="O668" t="s">
        <v>422</v>
      </c>
      <c r="P668" t="s">
        <v>3264</v>
      </c>
      <c r="Q668" t="s">
        <v>26</v>
      </c>
      <c r="R668" t="s">
        <v>27</v>
      </c>
      <c r="S668" s="15">
        <v>45575</v>
      </c>
      <c r="T668" s="15">
        <v>45582</v>
      </c>
      <c r="U668" s="15">
        <v>45657</v>
      </c>
      <c r="V668" t="s">
        <v>318</v>
      </c>
      <c r="W668" t="s">
        <v>48</v>
      </c>
      <c r="X668" t="s">
        <v>48</v>
      </c>
      <c r="AB668" s="26" t="s">
        <v>918</v>
      </c>
    </row>
    <row r="669" spans="1:28" hidden="1">
      <c r="A669" t="s">
        <v>3265</v>
      </c>
      <c r="B669" t="s">
        <v>3266</v>
      </c>
      <c r="C669" s="1">
        <v>2219281166</v>
      </c>
      <c r="D669" s="1">
        <v>1148619898</v>
      </c>
      <c r="E669" s="1">
        <v>628801058</v>
      </c>
      <c r="F669" s="3">
        <v>0.51756393718703775</v>
      </c>
      <c r="G669" s="3">
        <v>0.28333546358767231</v>
      </c>
      <c r="H669" s="3" t="b">
        <f>Tabla2[[#This Row],[% Facturado]]=Tabla2[[#This Row],[% Pagado]]</f>
        <v>0</v>
      </c>
      <c r="I669" s="1">
        <v>1148619898</v>
      </c>
      <c r="J669">
        <v>1148619898</v>
      </c>
      <c r="K669" s="24">
        <f>I669/C669</f>
        <v>0.51756393718703775</v>
      </c>
      <c r="L669" s="24">
        <f>J669/C669</f>
        <v>0.51756393718703775</v>
      </c>
      <c r="M669" s="7" t="s">
        <v>1</v>
      </c>
      <c r="N669" s="6" t="s">
        <v>248</v>
      </c>
      <c r="O669" t="s">
        <v>3267</v>
      </c>
      <c r="P669" t="s">
        <v>3268</v>
      </c>
      <c r="Q669" t="s">
        <v>2750</v>
      </c>
      <c r="R669" t="s">
        <v>2751</v>
      </c>
      <c r="S669" s="15">
        <v>45641</v>
      </c>
      <c r="T669" s="15">
        <v>45712</v>
      </c>
      <c r="U669" s="15">
        <v>45941</v>
      </c>
      <c r="V669" t="s">
        <v>3269</v>
      </c>
      <c r="W669" t="s">
        <v>126</v>
      </c>
      <c r="X669" t="s">
        <v>126</v>
      </c>
      <c r="Y669" s="7">
        <v>5</v>
      </c>
    </row>
    <row r="670" spans="1:28" hidden="1">
      <c r="A670" t="s">
        <v>3270</v>
      </c>
      <c r="B670" t="s">
        <v>3271</v>
      </c>
      <c r="C670" s="1">
        <v>23400000</v>
      </c>
      <c r="D670" s="1">
        <v>17550000</v>
      </c>
      <c r="E670" s="1">
        <v>17550000</v>
      </c>
      <c r="F670" s="3">
        <v>0.75</v>
      </c>
      <c r="G670" s="3">
        <v>0.75</v>
      </c>
      <c r="H670" s="3" t="b">
        <f>Tabla2[[#This Row],[% Facturado]]=Tabla2[[#This Row],[% Pagado]]</f>
        <v>1</v>
      </c>
      <c r="I670" s="1">
        <v>17550000</v>
      </c>
      <c r="J670">
        <v>17550000</v>
      </c>
      <c r="K670" s="2">
        <f>I670/C670</f>
        <v>0.75</v>
      </c>
      <c r="L670" s="2">
        <f>J670/C670</f>
        <v>0.75</v>
      </c>
      <c r="M670" s="7" t="s">
        <v>0</v>
      </c>
      <c r="N670" t="s">
        <v>3272</v>
      </c>
      <c r="O670" t="s">
        <v>3273</v>
      </c>
      <c r="P670" t="s">
        <v>3274</v>
      </c>
      <c r="Q670" t="s">
        <v>26</v>
      </c>
      <c r="R670" t="s">
        <v>27</v>
      </c>
      <c r="S670" s="15">
        <v>45378</v>
      </c>
      <c r="T670" s="15">
        <v>45383</v>
      </c>
      <c r="U670" s="15">
        <v>45504</v>
      </c>
      <c r="V670" t="s">
        <v>2027</v>
      </c>
      <c r="W670" t="s">
        <v>126</v>
      </c>
      <c r="X670" t="s">
        <v>126</v>
      </c>
    </row>
    <row r="671" spans="1:28" hidden="1">
      <c r="A671" t="s">
        <v>3275</v>
      </c>
      <c r="B671" t="s">
        <v>3276</v>
      </c>
      <c r="C671" s="1">
        <v>24553334</v>
      </c>
      <c r="D671" s="1">
        <v>24553333</v>
      </c>
      <c r="E671" s="1">
        <v>20300000</v>
      </c>
      <c r="F671" s="3">
        <v>0.99999995927233343</v>
      </c>
      <c r="G671" s="3">
        <v>0.82677163109498697</v>
      </c>
      <c r="H671" s="3" t="b">
        <f>Tabla2[[#This Row],[% Facturado]]=Tabla2[[#This Row],[% Pagado]]</f>
        <v>0</v>
      </c>
      <c r="I671" s="1">
        <v>24553333</v>
      </c>
      <c r="J671">
        <v>24553333</v>
      </c>
      <c r="K671" s="2">
        <f>I671/C671</f>
        <v>0.99999995927233343</v>
      </c>
      <c r="L671" s="2">
        <f>J671/C671</f>
        <v>0.99999995927233343</v>
      </c>
      <c r="M671" s="7" t="s">
        <v>1</v>
      </c>
      <c r="N671" s="6" t="s">
        <v>248</v>
      </c>
      <c r="O671" t="s">
        <v>3277</v>
      </c>
      <c r="P671" t="s">
        <v>3278</v>
      </c>
      <c r="Q671" t="s">
        <v>26</v>
      </c>
      <c r="R671" t="s">
        <v>27</v>
      </c>
      <c r="S671" s="15">
        <v>45757</v>
      </c>
      <c r="T671" s="15">
        <v>45764</v>
      </c>
      <c r="U671" s="15">
        <v>46007</v>
      </c>
      <c r="V671" t="s">
        <v>1123</v>
      </c>
      <c r="W671" t="s">
        <v>141</v>
      </c>
      <c r="X671" t="s">
        <v>682</v>
      </c>
      <c r="Y671" s="7" t="s">
        <v>3279</v>
      </c>
    </row>
    <row r="672" spans="1:28" hidden="1">
      <c r="A672" t="s">
        <v>3280</v>
      </c>
      <c r="B672" t="s">
        <v>3281</v>
      </c>
      <c r="C672" s="1">
        <v>10733333</v>
      </c>
      <c r="D672" s="1">
        <v>10639999</v>
      </c>
      <c r="E672" s="1">
        <v>10639999</v>
      </c>
      <c r="F672" s="3">
        <v>0.99130428544423244</v>
      </c>
      <c r="G672" s="3">
        <v>0.99130428544423244</v>
      </c>
      <c r="H672" s="3" t="b">
        <f>Tabla2[[#This Row],[% Facturado]]=Tabla2[[#This Row],[% Pagado]]</f>
        <v>1</v>
      </c>
      <c r="I672" s="1">
        <v>10639999</v>
      </c>
      <c r="J672">
        <v>10639999</v>
      </c>
      <c r="K672" s="2">
        <f>I672/C672</f>
        <v>0.99130428544423244</v>
      </c>
      <c r="L672" s="2">
        <f>J672/C672</f>
        <v>0.99130428544423244</v>
      </c>
      <c r="M672" s="7" t="s">
        <v>0</v>
      </c>
      <c r="N672"/>
      <c r="O672" t="s">
        <v>840</v>
      </c>
      <c r="P672" t="s">
        <v>2993</v>
      </c>
      <c r="Q672" t="s">
        <v>26</v>
      </c>
      <c r="R672" t="s">
        <v>27</v>
      </c>
      <c r="S672" s="15">
        <v>45575</v>
      </c>
      <c r="T672" s="15">
        <v>45576</v>
      </c>
      <c r="U672" s="15">
        <v>45657</v>
      </c>
      <c r="V672" t="s">
        <v>131</v>
      </c>
      <c r="W672" t="s">
        <v>48</v>
      </c>
      <c r="X672" t="s">
        <v>48</v>
      </c>
      <c r="AB672" s="26" t="s">
        <v>3282</v>
      </c>
    </row>
    <row r="673" spans="1:28" hidden="1">
      <c r="A673" t="s">
        <v>3283</v>
      </c>
      <c r="B673" t="s">
        <v>3284</v>
      </c>
      <c r="C673" s="1">
        <v>22800000</v>
      </c>
      <c r="D673" s="1">
        <v>11400000</v>
      </c>
      <c r="E673" s="1">
        <v>11400000</v>
      </c>
      <c r="F673" s="3">
        <v>0.5</v>
      </c>
      <c r="G673" s="3">
        <v>0.5</v>
      </c>
      <c r="H673" s="3" t="b">
        <f>Tabla2[[#This Row],[% Facturado]]=Tabla2[[#This Row],[% Pagado]]</f>
        <v>1</v>
      </c>
      <c r="I673" s="1">
        <v>11400000</v>
      </c>
      <c r="J673">
        <v>11400000</v>
      </c>
      <c r="K673" s="2">
        <f>I673/C673</f>
        <v>0.5</v>
      </c>
      <c r="L673" s="2">
        <f>J673/C673</f>
        <v>0.5</v>
      </c>
      <c r="M673" s="7" t="s">
        <v>0</v>
      </c>
      <c r="N673" t="s">
        <v>3285</v>
      </c>
      <c r="O673" t="s">
        <v>2665</v>
      </c>
      <c r="P673" t="s">
        <v>3286</v>
      </c>
      <c r="Q673" t="s">
        <v>26</v>
      </c>
      <c r="R673" t="s">
        <v>27</v>
      </c>
      <c r="S673" s="15">
        <v>45594</v>
      </c>
      <c r="T673" s="15">
        <v>45597</v>
      </c>
      <c r="U673" s="15">
        <v>45657</v>
      </c>
      <c r="V673" t="s">
        <v>261</v>
      </c>
      <c r="W673" t="s">
        <v>353</v>
      </c>
      <c r="X673" t="s">
        <v>353</v>
      </c>
      <c r="AB673" s="26" t="s">
        <v>3287</v>
      </c>
    </row>
    <row r="674" spans="1:28" hidden="1">
      <c r="A674" t="s">
        <v>3288</v>
      </c>
      <c r="B674" t="s">
        <v>3289</v>
      </c>
      <c r="C674" s="1">
        <v>39000000</v>
      </c>
      <c r="D674" s="1">
        <v>37050000</v>
      </c>
      <c r="E674" s="1">
        <v>37050000</v>
      </c>
      <c r="F674" s="3">
        <v>0.95</v>
      </c>
      <c r="G674" s="3">
        <v>0.95</v>
      </c>
      <c r="H674" s="3" t="b">
        <f>Tabla2[[#This Row],[% Facturado]]=Tabla2[[#This Row],[% Pagado]]</f>
        <v>1</v>
      </c>
      <c r="I674" s="1">
        <v>37050000</v>
      </c>
      <c r="J674">
        <v>37050000</v>
      </c>
      <c r="K674" s="2">
        <f>I674/C674</f>
        <v>0.95</v>
      </c>
      <c r="L674" s="2">
        <f>J674/C674</f>
        <v>0.95</v>
      </c>
      <c r="M674" s="7" t="s">
        <v>0</v>
      </c>
      <c r="N674" s="26" t="s">
        <v>3290</v>
      </c>
      <c r="O674" t="s">
        <v>592</v>
      </c>
      <c r="P674" t="s">
        <v>3291</v>
      </c>
      <c r="Q674" t="s">
        <v>26</v>
      </c>
      <c r="R674" t="s">
        <v>27</v>
      </c>
      <c r="S674" s="15">
        <v>45372</v>
      </c>
      <c r="T674" s="15">
        <v>45377</v>
      </c>
      <c r="U674" s="15">
        <v>45498</v>
      </c>
      <c r="V674" t="s">
        <v>1482</v>
      </c>
      <c r="W674" t="s">
        <v>468</v>
      </c>
      <c r="X674" t="s">
        <v>468</v>
      </c>
      <c r="AB674" s="26" t="s">
        <v>3290</v>
      </c>
    </row>
  </sheetData>
  <protectedRanges>
    <protectedRange sqref="P1:X1048576" name="Rango1"/>
  </protectedRanges>
  <phoneticPr fontId="6" type="noConversion"/>
  <hyperlinks>
    <hyperlink ref="O141" r:id="rId1" xr:uid="{EC94D212-AF24-4800-99F4-B08202002D45}"/>
    <hyperlink ref="O315" r:id="rId2" xr:uid="{7CB5B263-B88C-41CF-9CAC-221A7CBCD391}"/>
  </hyperlinks>
  <pageMargins left="0.7" right="0.7" top="0.75" bottom="0.75" header="0.3" footer="0.3"/>
  <legacy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Hoja3!$A$1:$A$2</xm:f>
          </x14:formula1>
          <xm:sqref>M2:M674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26269-0915-4B76-A634-BE00CEFC408C}">
  <dimension ref="A1:AE674"/>
  <sheetViews>
    <sheetView workbookViewId="0">
      <pane xSplit="2" ySplit="1" topLeftCell="N556" activePane="bottomRight" state="frozen"/>
      <selection pane="bottomRight" activeCell="N612" sqref="N612"/>
      <selection pane="bottomLeft" activeCell="A2" sqref="A2"/>
      <selection pane="topRight" activeCell="C1" sqref="C1"/>
    </sheetView>
  </sheetViews>
  <sheetFormatPr defaultColWidth="11.42578125" defaultRowHeight="15"/>
  <cols>
    <col min="1" max="1" width="31.140625" bestFit="1" customWidth="1"/>
    <col min="2" max="2" width="25.5703125" customWidth="1"/>
    <col min="3" max="5" width="18" customWidth="1"/>
    <col min="6" max="6" width="10.140625" customWidth="1"/>
    <col min="7" max="8" width="12.5703125" customWidth="1"/>
    <col min="9" max="9" width="15.7109375" customWidth="1"/>
    <col min="10" max="10" width="16.42578125" customWidth="1"/>
    <col min="11" max="11" width="13.5703125" customWidth="1"/>
    <col min="12" max="12" width="13" customWidth="1"/>
    <col min="13" max="13" width="22.140625" style="7" customWidth="1"/>
    <col min="14" max="14" width="72.28515625" style="9" customWidth="1"/>
    <col min="15" max="15" width="29.140625" hidden="1" customWidth="1"/>
    <col min="16" max="16" width="42" hidden="1" customWidth="1"/>
    <col min="17" max="17" width="16.5703125" hidden="1" customWidth="1"/>
    <col min="18" max="18" width="16" hidden="1" customWidth="1"/>
    <col min="19" max="20" width="11.42578125" style="15" customWidth="1"/>
    <col min="21" max="21" width="11.42578125" style="15" hidden="1" customWidth="1"/>
    <col min="22" max="22" width="35.5703125" hidden="1" customWidth="1"/>
    <col min="23" max="23" width="21.5703125" hidden="1" customWidth="1"/>
    <col min="24" max="24" width="27.28515625" style="7" hidden="1" customWidth="1"/>
    <col min="25" max="26" width="11.42578125" style="7" hidden="1" customWidth="1"/>
    <col min="27" max="27" width="9.140625" style="25"/>
    <col min="28" max="28" width="56.42578125" style="26" customWidth="1"/>
  </cols>
  <sheetData>
    <row r="1" spans="1:31" s="9" customFormat="1" ht="29.25" customHeight="1">
      <c r="A1" s="9" t="s">
        <v>2</v>
      </c>
      <c r="B1" s="9" t="s">
        <v>3</v>
      </c>
      <c r="C1" s="9" t="s">
        <v>4</v>
      </c>
      <c r="D1" s="9" t="s">
        <v>160</v>
      </c>
      <c r="E1" s="9" t="s">
        <v>161</v>
      </c>
      <c r="F1" s="9" t="s">
        <v>7</v>
      </c>
      <c r="G1" s="9" t="s">
        <v>8</v>
      </c>
      <c r="H1" s="9" t="s">
        <v>162</v>
      </c>
      <c r="I1" s="34" t="s">
        <v>5</v>
      </c>
      <c r="J1" s="10" t="s">
        <v>6</v>
      </c>
      <c r="K1" s="11" t="s">
        <v>163</v>
      </c>
      <c r="L1" s="12" t="s">
        <v>164</v>
      </c>
      <c r="M1" s="13" t="s">
        <v>9</v>
      </c>
      <c r="N1" s="14" t="s">
        <v>165</v>
      </c>
      <c r="O1" s="17" t="s">
        <v>11</v>
      </c>
      <c r="P1" s="18" t="s">
        <v>12</v>
      </c>
      <c r="Q1" s="18" t="s">
        <v>13</v>
      </c>
      <c r="R1" s="18" t="s">
        <v>14</v>
      </c>
      <c r="S1" s="19" t="s">
        <v>15</v>
      </c>
      <c r="T1" s="19" t="s">
        <v>16</v>
      </c>
      <c r="U1" s="19" t="s">
        <v>17</v>
      </c>
      <c r="V1" s="18" t="s">
        <v>18</v>
      </c>
      <c r="W1" s="18" t="s">
        <v>19</v>
      </c>
      <c r="X1" s="20" t="s">
        <v>20</v>
      </c>
      <c r="Y1" s="27" t="s">
        <v>166</v>
      </c>
      <c r="Z1" s="27" t="s">
        <v>167</v>
      </c>
      <c r="AA1" s="28" t="s">
        <v>168</v>
      </c>
      <c r="AB1" s="29" t="s">
        <v>169</v>
      </c>
    </row>
    <row r="2" spans="1:31" hidden="1">
      <c r="A2" t="s">
        <v>170</v>
      </c>
      <c r="B2" t="s">
        <v>171</v>
      </c>
      <c r="C2" s="1">
        <v>26066667</v>
      </c>
      <c r="D2" s="1">
        <v>25840000</v>
      </c>
      <c r="E2" s="1">
        <v>25840000</v>
      </c>
      <c r="F2" s="3">
        <v>0.99130433514956096</v>
      </c>
      <c r="G2" s="3">
        <v>0.99130433514956096</v>
      </c>
      <c r="H2" s="3" t="b">
        <f>Tabla24[[#This Row],[% Facturado]]=Tabla24[[#This Row],[% Pagado]]</f>
        <v>1</v>
      </c>
      <c r="I2" s="1">
        <v>25840000</v>
      </c>
      <c r="J2" s="8">
        <v>25840000</v>
      </c>
      <c r="K2" s="4">
        <f>I2/C2</f>
        <v>0.99130433514956096</v>
      </c>
      <c r="L2" s="4">
        <f>J2/C2</f>
        <v>0.99130433514956096</v>
      </c>
      <c r="M2" s="7" t="s">
        <v>0</v>
      </c>
      <c r="N2"/>
      <c r="O2" t="s">
        <v>172</v>
      </c>
      <c r="P2" t="s">
        <v>173</v>
      </c>
      <c r="Q2" t="s">
        <v>26</v>
      </c>
      <c r="R2" t="s">
        <v>27</v>
      </c>
      <c r="S2" s="15">
        <v>45583</v>
      </c>
      <c r="T2" s="15">
        <v>45589</v>
      </c>
      <c r="U2" s="15">
        <v>45657</v>
      </c>
      <c r="V2" t="s">
        <v>174</v>
      </c>
      <c r="W2" t="s">
        <v>104</v>
      </c>
      <c r="X2" t="s">
        <v>104</v>
      </c>
      <c r="AB2" s="31" t="s">
        <v>175</v>
      </c>
    </row>
    <row r="3" spans="1:31" hidden="1">
      <c r="A3" t="s">
        <v>176</v>
      </c>
      <c r="B3" s="9" t="s">
        <v>177</v>
      </c>
      <c r="C3" s="1">
        <v>28750000</v>
      </c>
      <c r="D3" s="1">
        <v>28500000</v>
      </c>
      <c r="E3" s="1">
        <v>28500000</v>
      </c>
      <c r="F3" s="3">
        <v>0.99130434782608701</v>
      </c>
      <c r="G3" s="3">
        <v>0.99130434782608701</v>
      </c>
      <c r="H3" s="3" t="b">
        <f>Tabla24[[#This Row],[% Facturado]]=Tabla24[[#This Row],[% Pagado]]</f>
        <v>1</v>
      </c>
      <c r="I3" s="1">
        <v>28500000</v>
      </c>
      <c r="J3" s="8">
        <v>28500000</v>
      </c>
      <c r="K3" s="5">
        <f>I3/C3</f>
        <v>0.99130434782608701</v>
      </c>
      <c r="L3" s="5">
        <f>J3/C3</f>
        <v>0.99130434782608701</v>
      </c>
      <c r="M3" s="7" t="s">
        <v>0</v>
      </c>
      <c r="N3"/>
      <c r="O3" t="s">
        <v>178</v>
      </c>
      <c r="P3" t="s">
        <v>179</v>
      </c>
      <c r="Q3" t="s">
        <v>26</v>
      </c>
      <c r="R3" t="s">
        <v>27</v>
      </c>
      <c r="S3" s="15">
        <v>45583</v>
      </c>
      <c r="T3" s="15">
        <v>45587</v>
      </c>
      <c r="U3" s="15">
        <v>45657</v>
      </c>
      <c r="V3" t="s">
        <v>180</v>
      </c>
      <c r="W3" t="s">
        <v>48</v>
      </c>
      <c r="X3" t="s">
        <v>48</v>
      </c>
      <c r="AB3" s="31" t="s">
        <v>181</v>
      </c>
    </row>
    <row r="4" spans="1:31" hidden="1">
      <c r="A4" t="s">
        <v>182</v>
      </c>
      <c r="B4" t="s">
        <v>183</v>
      </c>
      <c r="C4" s="1">
        <v>13300000</v>
      </c>
      <c r="D4" s="1">
        <v>13110000</v>
      </c>
      <c r="E4" s="1">
        <v>13110000</v>
      </c>
      <c r="F4" s="3">
        <v>0.98571428571428577</v>
      </c>
      <c r="G4" s="3">
        <v>0.98571428571428577</v>
      </c>
      <c r="H4" s="3" t="b">
        <f>Tabla24[[#This Row],[% Facturado]]=Tabla24[[#This Row],[% Pagado]]</f>
        <v>1</v>
      </c>
      <c r="I4" s="1">
        <v>13110000</v>
      </c>
      <c r="J4" s="8">
        <v>13110000</v>
      </c>
      <c r="K4" s="2">
        <f>I4/C4</f>
        <v>0.98571428571428577</v>
      </c>
      <c r="L4" s="2">
        <f>J4/C4</f>
        <v>0.98571428571428577</v>
      </c>
      <c r="M4" s="7" t="s">
        <v>0</v>
      </c>
      <c r="N4"/>
      <c r="O4" t="s">
        <v>184</v>
      </c>
      <c r="P4" t="s">
        <v>185</v>
      </c>
      <c r="Q4" t="s">
        <v>26</v>
      </c>
      <c r="R4" t="s">
        <v>27</v>
      </c>
      <c r="S4" s="15">
        <v>45611</v>
      </c>
      <c r="T4" s="15">
        <v>45598</v>
      </c>
      <c r="U4" s="15">
        <v>45657</v>
      </c>
      <c r="V4" t="s">
        <v>186</v>
      </c>
      <c r="W4" t="s">
        <v>187</v>
      </c>
      <c r="X4" t="s">
        <v>187</v>
      </c>
    </row>
    <row r="5" spans="1:31" hidden="1">
      <c r="A5" t="s">
        <v>188</v>
      </c>
      <c r="B5" t="s">
        <v>189</v>
      </c>
      <c r="C5" s="1">
        <v>14500000</v>
      </c>
      <c r="D5" s="1">
        <v>12566667</v>
      </c>
      <c r="E5" s="1">
        <v>6766667</v>
      </c>
      <c r="F5" s="3">
        <v>0.86666668965517246</v>
      </c>
      <c r="G5" s="3">
        <v>0.46666668965517244</v>
      </c>
      <c r="H5" s="3" t="b">
        <f>Tabla24[[#This Row],[% Facturado]]=Tabla24[[#This Row],[% Pagado]]</f>
        <v>0</v>
      </c>
      <c r="I5" s="1">
        <v>12566667</v>
      </c>
      <c r="J5" s="8">
        <v>12566667</v>
      </c>
      <c r="K5" s="2">
        <f>I5/C5</f>
        <v>0.86666668965517246</v>
      </c>
      <c r="L5" s="2">
        <f>J5/C5</f>
        <v>0.86666668965517246</v>
      </c>
      <c r="M5" s="7" t="s">
        <v>0</v>
      </c>
      <c r="N5" s="6"/>
      <c r="O5" t="s">
        <v>190</v>
      </c>
      <c r="P5" t="s">
        <v>191</v>
      </c>
      <c r="Q5" t="s">
        <v>26</v>
      </c>
      <c r="R5" t="s">
        <v>27</v>
      </c>
      <c r="S5" s="15">
        <v>45883</v>
      </c>
      <c r="T5" s="15">
        <v>45890</v>
      </c>
      <c r="U5" s="15">
        <v>46022</v>
      </c>
      <c r="V5" t="s">
        <v>192</v>
      </c>
      <c r="W5" t="s">
        <v>193</v>
      </c>
      <c r="X5" t="s">
        <v>194</v>
      </c>
      <c r="Y5" s="7" t="s">
        <v>195</v>
      </c>
      <c r="Z5" s="7" t="s">
        <v>196</v>
      </c>
      <c r="AA5" s="25" t="s">
        <v>197</v>
      </c>
      <c r="AB5" s="26" t="s">
        <v>198</v>
      </c>
    </row>
    <row r="6" spans="1:31" hidden="1">
      <c r="A6" t="s">
        <v>199</v>
      </c>
      <c r="B6" t="s">
        <v>200</v>
      </c>
      <c r="C6" s="1">
        <v>30063333</v>
      </c>
      <c r="D6" s="1">
        <v>28130000</v>
      </c>
      <c r="E6" s="1">
        <v>28130000</v>
      </c>
      <c r="F6" s="3">
        <v>0.93569132870264249</v>
      </c>
      <c r="G6" s="3">
        <v>0.93569132870264249</v>
      </c>
      <c r="H6" s="3" t="b">
        <f>Tabla24[[#This Row],[% Facturado]]=Tabla24[[#This Row],[% Pagado]]</f>
        <v>1</v>
      </c>
      <c r="I6" s="1">
        <v>28130000</v>
      </c>
      <c r="J6" s="8">
        <v>28130000</v>
      </c>
      <c r="K6" s="2">
        <f>I6/C6</f>
        <v>0.93569132870264249</v>
      </c>
      <c r="L6" s="2">
        <f>J6/C6</f>
        <v>0.93569132870264249</v>
      </c>
      <c r="M6" s="7" t="s">
        <v>0</v>
      </c>
      <c r="N6" t="s">
        <v>201</v>
      </c>
      <c r="O6" t="s">
        <v>202</v>
      </c>
      <c r="P6" t="s">
        <v>203</v>
      </c>
      <c r="Q6" t="s">
        <v>26</v>
      </c>
      <c r="R6" t="s">
        <v>27</v>
      </c>
      <c r="S6" s="15">
        <v>45719</v>
      </c>
      <c r="T6" s="15">
        <v>45726</v>
      </c>
      <c r="U6" s="15">
        <v>45970</v>
      </c>
      <c r="V6" t="s">
        <v>204</v>
      </c>
      <c r="W6" t="s">
        <v>36</v>
      </c>
      <c r="X6" t="s">
        <v>62</v>
      </c>
    </row>
    <row r="7" spans="1:31">
      <c r="A7" t="s">
        <v>205</v>
      </c>
      <c r="B7" t="s">
        <v>206</v>
      </c>
      <c r="C7" s="1">
        <v>9200000</v>
      </c>
      <c r="D7" s="1">
        <v>8880000</v>
      </c>
      <c r="E7" s="1">
        <v>4800000</v>
      </c>
      <c r="F7" s="3">
        <v>0.9652173913043478</v>
      </c>
      <c r="G7" s="3">
        <v>0.52173913043478259</v>
      </c>
      <c r="H7" s="3" t="b">
        <f>Tabla24[[#This Row],[% Facturado]]=Tabla24[[#This Row],[% Pagado]]</f>
        <v>0</v>
      </c>
      <c r="I7" s="1">
        <v>8880000</v>
      </c>
      <c r="J7" s="8">
        <v>8880000</v>
      </c>
      <c r="K7" s="2">
        <f>I7/C7</f>
        <v>0.9652173913043478</v>
      </c>
      <c r="L7" s="2">
        <f>J7/C7</f>
        <v>0.9652173913043478</v>
      </c>
      <c r="M7" s="7" t="s">
        <v>1</v>
      </c>
      <c r="N7" s="6" t="s">
        <v>207</v>
      </c>
      <c r="O7" t="s">
        <v>208</v>
      </c>
      <c r="P7" t="s">
        <v>209</v>
      </c>
      <c r="Q7" t="s">
        <v>26</v>
      </c>
      <c r="R7" t="s">
        <v>27</v>
      </c>
      <c r="S7" s="15">
        <v>45568</v>
      </c>
      <c r="T7" s="15">
        <v>45575</v>
      </c>
      <c r="U7" s="15">
        <v>45657</v>
      </c>
      <c r="V7" t="s">
        <v>131</v>
      </c>
      <c r="W7" t="s">
        <v>210</v>
      </c>
      <c r="X7" t="s">
        <v>210</v>
      </c>
      <c r="Y7" s="7" t="s">
        <v>211</v>
      </c>
      <c r="Z7" s="7">
        <v>2024</v>
      </c>
      <c r="AA7" s="25" t="s">
        <v>212</v>
      </c>
      <c r="AB7" s="26" t="s">
        <v>213</v>
      </c>
    </row>
    <row r="8" spans="1:31" hidden="1">
      <c r="A8" t="s">
        <v>214</v>
      </c>
      <c r="B8" t="s">
        <v>215</v>
      </c>
      <c r="C8" s="1">
        <v>14400000</v>
      </c>
      <c r="D8" s="1">
        <v>13840000</v>
      </c>
      <c r="E8" s="1">
        <v>13840000</v>
      </c>
      <c r="F8" s="3">
        <v>0.96111111111111114</v>
      </c>
      <c r="G8" s="3">
        <v>0.96111111111111114</v>
      </c>
      <c r="H8" s="3" t="b">
        <f>Tabla24[[#This Row],[% Facturado]]=Tabla24[[#This Row],[% Pagado]]</f>
        <v>1</v>
      </c>
      <c r="I8" s="1">
        <v>13840000</v>
      </c>
      <c r="J8" s="8">
        <v>13840000</v>
      </c>
      <c r="K8" s="2">
        <f>I8/C8</f>
        <v>0.96111111111111114</v>
      </c>
      <c r="L8" s="2">
        <f>J8/C8</f>
        <v>0.96111111111111114</v>
      </c>
      <c r="M8" s="7" t="s">
        <v>0</v>
      </c>
      <c r="N8" t="s">
        <v>216</v>
      </c>
      <c r="O8" t="s">
        <v>217</v>
      </c>
      <c r="P8" t="s">
        <v>218</v>
      </c>
      <c r="Q8" t="s">
        <v>26</v>
      </c>
      <c r="R8" t="s">
        <v>27</v>
      </c>
      <c r="S8" s="15">
        <v>45350</v>
      </c>
      <c r="T8" s="15">
        <v>45351</v>
      </c>
      <c r="U8" s="15">
        <v>45471</v>
      </c>
      <c r="V8" t="s">
        <v>219</v>
      </c>
      <c r="W8" t="s">
        <v>29</v>
      </c>
      <c r="X8" t="s">
        <v>29</v>
      </c>
    </row>
    <row r="9" spans="1:31">
      <c r="A9" t="s">
        <v>220</v>
      </c>
      <c r="B9" t="s">
        <v>221</v>
      </c>
      <c r="C9" s="1">
        <v>61520000</v>
      </c>
      <c r="D9" s="1">
        <v>56649667</v>
      </c>
      <c r="E9" s="1">
        <v>48959667</v>
      </c>
      <c r="F9" s="3">
        <v>0.92083333875162554</v>
      </c>
      <c r="G9" s="3">
        <v>0.79583333875162554</v>
      </c>
      <c r="H9" s="3" t="b">
        <f>Tabla24[[#This Row],[% Facturado]]=Tabla24[[#This Row],[% Pagado]]</f>
        <v>0</v>
      </c>
      <c r="I9" s="1">
        <v>56649667</v>
      </c>
      <c r="J9" s="8">
        <v>56649667</v>
      </c>
      <c r="K9" s="2">
        <f>I9/C9</f>
        <v>0.92083333875162554</v>
      </c>
      <c r="L9" s="2">
        <f>J9/C9</f>
        <v>0.92083333875162554</v>
      </c>
      <c r="M9" s="7" t="s">
        <v>1</v>
      </c>
      <c r="N9" s="6" t="s">
        <v>222</v>
      </c>
      <c r="O9" t="s">
        <v>223</v>
      </c>
      <c r="P9" t="s">
        <v>224</v>
      </c>
      <c r="Q9" t="s">
        <v>26</v>
      </c>
      <c r="R9" t="s">
        <v>27</v>
      </c>
      <c r="S9" s="15">
        <v>45792</v>
      </c>
      <c r="T9" s="15">
        <v>45797</v>
      </c>
      <c r="U9" s="15">
        <v>46022</v>
      </c>
      <c r="V9" t="s">
        <v>225</v>
      </c>
      <c r="W9" t="s">
        <v>118</v>
      </c>
      <c r="X9" t="s">
        <v>48</v>
      </c>
      <c r="Y9" s="7" t="s">
        <v>226</v>
      </c>
      <c r="Z9" s="7">
        <v>2026</v>
      </c>
      <c r="AA9" s="25">
        <v>46147</v>
      </c>
      <c r="AB9" s="26" t="s">
        <v>198</v>
      </c>
    </row>
    <row r="10" spans="1:31" hidden="1">
      <c r="A10" t="s">
        <v>227</v>
      </c>
      <c r="B10" t="s">
        <v>228</v>
      </c>
      <c r="C10" s="1">
        <v>48000000</v>
      </c>
      <c r="D10" s="1">
        <v>47466667</v>
      </c>
      <c r="E10" s="1">
        <v>47466667</v>
      </c>
      <c r="F10" s="3">
        <v>0.98888889583333328</v>
      </c>
      <c r="G10" s="3">
        <v>0.98888889583333328</v>
      </c>
      <c r="H10" s="3" t="b">
        <f>Tabla24[[#This Row],[% Facturado]]=Tabla24[[#This Row],[% Pagado]]</f>
        <v>1</v>
      </c>
      <c r="I10" s="1">
        <v>47466667</v>
      </c>
      <c r="J10" s="8">
        <v>47466667</v>
      </c>
      <c r="K10" s="2">
        <f>I10/C10</f>
        <v>0.98888889583333328</v>
      </c>
      <c r="L10" s="2">
        <f>J10/C10</f>
        <v>0.98888889583333328</v>
      </c>
      <c r="M10" s="7" t="s">
        <v>0</v>
      </c>
      <c r="N10" s="26" t="s">
        <v>229</v>
      </c>
      <c r="O10" t="s">
        <v>230</v>
      </c>
      <c r="P10" t="s">
        <v>231</v>
      </c>
      <c r="Q10" t="s">
        <v>26</v>
      </c>
      <c r="R10" t="s">
        <v>27</v>
      </c>
      <c r="S10" s="15">
        <v>45383</v>
      </c>
      <c r="T10" s="15">
        <v>45385</v>
      </c>
      <c r="U10" s="15">
        <v>45506</v>
      </c>
      <c r="V10" t="s">
        <v>232</v>
      </c>
      <c r="W10" t="s">
        <v>233</v>
      </c>
      <c r="X10" t="s">
        <v>233</v>
      </c>
      <c r="AB10" s="26" t="s">
        <v>229</v>
      </c>
    </row>
    <row r="11" spans="1:31">
      <c r="A11" t="s">
        <v>234</v>
      </c>
      <c r="B11" t="s">
        <v>235</v>
      </c>
      <c r="C11" s="1">
        <v>23973334</v>
      </c>
      <c r="D11" s="1">
        <v>23973333</v>
      </c>
      <c r="E11" s="1">
        <v>21073333</v>
      </c>
      <c r="F11" s="3">
        <v>0.99999995828698673</v>
      </c>
      <c r="G11" s="3">
        <v>0.87903221971545553</v>
      </c>
      <c r="H11" s="3" t="b">
        <f>Tabla24[[#This Row],[% Facturado]]=Tabla24[[#This Row],[% Pagado]]</f>
        <v>0</v>
      </c>
      <c r="I11" s="1">
        <v>23973333</v>
      </c>
      <c r="J11" s="8">
        <v>23973333</v>
      </c>
      <c r="K11" s="2">
        <f>I11/C11</f>
        <v>0.99999995828698673</v>
      </c>
      <c r="L11" s="2">
        <f>J11/C11</f>
        <v>0.99999995828698673</v>
      </c>
      <c r="M11" s="7" t="s">
        <v>1</v>
      </c>
      <c r="N11" s="6" t="s">
        <v>222</v>
      </c>
      <c r="O11" t="s">
        <v>236</v>
      </c>
      <c r="P11" t="s">
        <v>237</v>
      </c>
      <c r="Q11" t="s">
        <v>26</v>
      </c>
      <c r="R11" t="s">
        <v>27</v>
      </c>
      <c r="S11" s="15">
        <v>45758</v>
      </c>
      <c r="T11" s="15">
        <v>45770</v>
      </c>
      <c r="U11" s="15">
        <v>46013</v>
      </c>
      <c r="V11" t="s">
        <v>109</v>
      </c>
      <c r="W11" t="s">
        <v>238</v>
      </c>
      <c r="X11" t="s">
        <v>110</v>
      </c>
      <c r="Y11" s="7" t="s">
        <v>239</v>
      </c>
      <c r="Z11" s="7">
        <v>2026</v>
      </c>
      <c r="AA11" s="25">
        <v>46083</v>
      </c>
      <c r="AB11" s="26" t="s">
        <v>198</v>
      </c>
    </row>
    <row r="12" spans="1:31" ht="30.75">
      <c r="A12" t="s">
        <v>240</v>
      </c>
      <c r="B12" t="s">
        <v>241</v>
      </c>
      <c r="C12" s="1">
        <v>48000000</v>
      </c>
      <c r="D12" s="1">
        <v>45200000</v>
      </c>
      <c r="E12" s="1">
        <v>39200000</v>
      </c>
      <c r="F12" s="3">
        <v>0.94166666666666665</v>
      </c>
      <c r="G12" s="3">
        <v>0.81666666666666665</v>
      </c>
      <c r="H12" s="3" t="b">
        <f>Tabla24[[#This Row],[% Facturado]]=Tabla24[[#This Row],[% Pagado]]</f>
        <v>0</v>
      </c>
      <c r="I12" s="1">
        <v>45200000</v>
      </c>
      <c r="J12" s="8">
        <v>45200000</v>
      </c>
      <c r="K12" s="2">
        <f>I12/C12</f>
        <v>0.94166666666666665</v>
      </c>
      <c r="L12" s="2">
        <f>J12/C12</f>
        <v>0.94166666666666665</v>
      </c>
      <c r="M12" s="7" t="s">
        <v>1</v>
      </c>
      <c r="N12" s="45" t="s">
        <v>242</v>
      </c>
      <c r="O12" t="s">
        <v>243</v>
      </c>
      <c r="P12" t="s">
        <v>244</v>
      </c>
      <c r="Q12" t="s">
        <v>26</v>
      </c>
      <c r="R12" t="s">
        <v>27</v>
      </c>
      <c r="S12" s="15">
        <v>45786</v>
      </c>
      <c r="T12" s="15">
        <v>45792</v>
      </c>
      <c r="U12" s="15">
        <v>46022</v>
      </c>
      <c r="V12" t="s">
        <v>140</v>
      </c>
      <c r="W12" t="s">
        <v>103</v>
      </c>
      <c r="X12" s="7" t="s">
        <v>245</v>
      </c>
      <c r="Y12" s="7">
        <v>8</v>
      </c>
      <c r="Z12" s="7">
        <v>2026</v>
      </c>
      <c r="AA12" s="25">
        <v>46091</v>
      </c>
      <c r="AB12" s="26" t="s">
        <v>198</v>
      </c>
    </row>
    <row r="13" spans="1:31">
      <c r="A13" t="s">
        <v>246</v>
      </c>
      <c r="B13" t="s">
        <v>247</v>
      </c>
      <c r="C13" s="1">
        <v>26003334</v>
      </c>
      <c r="D13" s="1">
        <v>26003333</v>
      </c>
      <c r="E13" s="1">
        <v>20203333</v>
      </c>
      <c r="F13" s="3">
        <v>0.99999996154339288</v>
      </c>
      <c r="G13" s="3">
        <v>0.77695164012430096</v>
      </c>
      <c r="H13" s="3" t="b">
        <f>Tabla24[[#This Row],[% Facturado]]=Tabla24[[#This Row],[% Pagado]]</f>
        <v>0</v>
      </c>
      <c r="I13" s="1">
        <v>26003333</v>
      </c>
      <c r="J13" s="8">
        <v>26003333</v>
      </c>
      <c r="K13" s="2">
        <f>I13/C13</f>
        <v>0.99999996154339288</v>
      </c>
      <c r="L13" s="2">
        <f>J13/C13</f>
        <v>0.99999996154339288</v>
      </c>
      <c r="M13" s="7" t="s">
        <v>1</v>
      </c>
      <c r="N13" s="6" t="s">
        <v>248</v>
      </c>
      <c r="O13" t="s">
        <v>249</v>
      </c>
      <c r="P13" t="s">
        <v>250</v>
      </c>
      <c r="Q13" t="s">
        <v>26</v>
      </c>
      <c r="R13" t="s">
        <v>27</v>
      </c>
      <c r="S13" s="15">
        <v>45743</v>
      </c>
      <c r="T13" s="15">
        <v>45749</v>
      </c>
      <c r="U13" s="15">
        <v>45992</v>
      </c>
      <c r="V13" t="s">
        <v>251</v>
      </c>
      <c r="W13" t="s">
        <v>252</v>
      </c>
      <c r="X13" t="s">
        <v>56</v>
      </c>
      <c r="Y13" s="7" t="s">
        <v>253</v>
      </c>
      <c r="Z13" s="7" t="s">
        <v>254</v>
      </c>
      <c r="AA13" s="25" t="s">
        <v>255</v>
      </c>
    </row>
    <row r="14" spans="1:31" hidden="1">
      <c r="A14" t="s">
        <v>256</v>
      </c>
      <c r="B14" t="s">
        <v>257</v>
      </c>
      <c r="C14" s="1">
        <v>16100000</v>
      </c>
      <c r="D14" s="1">
        <v>15960000</v>
      </c>
      <c r="E14" s="1">
        <v>15960000</v>
      </c>
      <c r="F14" s="3">
        <v>0.99130434782608701</v>
      </c>
      <c r="G14" s="3">
        <v>0.99130434782608701</v>
      </c>
      <c r="H14" s="3" t="b">
        <f>Tabla24[[#This Row],[% Facturado]]=Tabla24[[#This Row],[% Pagado]]</f>
        <v>1</v>
      </c>
      <c r="I14" s="1">
        <v>15960000</v>
      </c>
      <c r="J14" s="8">
        <v>15960000</v>
      </c>
      <c r="K14" s="2">
        <f>I14/C14</f>
        <v>0.99130434782608701</v>
      </c>
      <c r="L14" s="2">
        <f>J14/C14</f>
        <v>0.99130434782608701</v>
      </c>
      <c r="M14" s="7" t="s">
        <v>0</v>
      </c>
      <c r="N14" t="s">
        <v>258</v>
      </c>
      <c r="O14" t="s">
        <v>259</v>
      </c>
      <c r="P14" t="s">
        <v>260</v>
      </c>
      <c r="Q14" t="s">
        <v>26</v>
      </c>
      <c r="R14" t="s">
        <v>27</v>
      </c>
      <c r="S14" s="15">
        <v>45594</v>
      </c>
      <c r="T14" s="15">
        <v>45597</v>
      </c>
      <c r="U14" s="15">
        <v>45657</v>
      </c>
      <c r="V14" t="s">
        <v>261</v>
      </c>
      <c r="W14" t="s">
        <v>262</v>
      </c>
      <c r="X14" t="s">
        <v>262</v>
      </c>
      <c r="AB14" s="26" t="s">
        <v>263</v>
      </c>
    </row>
    <row r="15" spans="1:31" hidden="1">
      <c r="A15" t="s">
        <v>264</v>
      </c>
      <c r="B15" t="s">
        <v>265</v>
      </c>
      <c r="C15" s="1">
        <v>9583333</v>
      </c>
      <c r="D15" s="1">
        <v>1833333</v>
      </c>
      <c r="E15" s="1">
        <v>1833333</v>
      </c>
      <c r="F15" s="3">
        <v>0.19130431969754155</v>
      </c>
      <c r="G15" s="3">
        <v>0.19130431969754155</v>
      </c>
      <c r="H15" s="3" t="b">
        <f>Tabla24[[#This Row],[% Facturado]]=Tabla24[[#This Row],[% Pagado]]</f>
        <v>1</v>
      </c>
      <c r="I15" s="1">
        <v>1833333</v>
      </c>
      <c r="J15" s="8">
        <v>1833333</v>
      </c>
      <c r="K15" s="2">
        <f>I15/C15</f>
        <v>0.19130431969754155</v>
      </c>
      <c r="L15" s="2">
        <f>J15/C15</f>
        <v>0.19130431969754155</v>
      </c>
      <c r="M15" s="7" t="s">
        <v>0</v>
      </c>
      <c r="N15" t="s">
        <v>266</v>
      </c>
      <c r="O15" t="s">
        <v>267</v>
      </c>
      <c r="P15" t="s">
        <v>268</v>
      </c>
      <c r="Q15" t="s">
        <v>26</v>
      </c>
      <c r="R15" t="s">
        <v>27</v>
      </c>
      <c r="S15" s="15">
        <v>45597</v>
      </c>
      <c r="T15" s="15">
        <v>45604</v>
      </c>
      <c r="U15" s="15">
        <v>45657</v>
      </c>
      <c r="V15" t="s">
        <v>269</v>
      </c>
      <c r="W15" t="s">
        <v>270</v>
      </c>
      <c r="X15" t="s">
        <v>270</v>
      </c>
    </row>
    <row r="16" spans="1:31" hidden="1">
      <c r="A16" t="s">
        <v>271</v>
      </c>
      <c r="B16" t="s">
        <v>272</v>
      </c>
      <c r="C16" s="1">
        <v>23200000</v>
      </c>
      <c r="D16" s="1">
        <v>22040000</v>
      </c>
      <c r="E16" s="1">
        <v>22040000</v>
      </c>
      <c r="F16" s="3">
        <v>0.95</v>
      </c>
      <c r="G16" s="3">
        <v>0.95</v>
      </c>
      <c r="H16" s="3" t="b">
        <f>Tabla24[[#This Row],[% Facturado]]=Tabla24[[#This Row],[% Pagado]]</f>
        <v>1</v>
      </c>
      <c r="I16" s="1">
        <v>22040000</v>
      </c>
      <c r="J16" s="8">
        <v>22040000</v>
      </c>
      <c r="K16" s="2">
        <f>I16/C16</f>
        <v>0.95</v>
      </c>
      <c r="L16" s="2">
        <f>J16/C16</f>
        <v>0.95</v>
      </c>
      <c r="M16" s="7" t="s">
        <v>0</v>
      </c>
      <c r="N16"/>
      <c r="O16" t="s">
        <v>273</v>
      </c>
      <c r="P16" t="s">
        <v>274</v>
      </c>
      <c r="Q16" t="s">
        <v>26</v>
      </c>
      <c r="R16" t="s">
        <v>27</v>
      </c>
      <c r="S16" s="15">
        <v>45785</v>
      </c>
      <c r="T16" s="15">
        <v>45790</v>
      </c>
      <c r="U16" s="15">
        <v>46022</v>
      </c>
      <c r="V16" t="s">
        <v>275</v>
      </c>
      <c r="W16" t="s">
        <v>103</v>
      </c>
      <c r="X16" t="s">
        <v>276</v>
      </c>
    </row>
    <row r="17" spans="1:28" hidden="1">
      <c r="A17" t="s">
        <v>277</v>
      </c>
      <c r="B17" t="s">
        <v>278</v>
      </c>
      <c r="C17" s="1">
        <v>34200000</v>
      </c>
      <c r="D17" s="1">
        <v>33820000</v>
      </c>
      <c r="E17" s="1">
        <v>33820000</v>
      </c>
      <c r="F17" s="3">
        <v>0.98888888888888893</v>
      </c>
      <c r="G17" s="3">
        <v>0.98888888888888893</v>
      </c>
      <c r="H17" s="3" t="b">
        <f>Tabla24[[#This Row],[% Facturado]]=Tabla24[[#This Row],[% Pagado]]</f>
        <v>1</v>
      </c>
      <c r="I17" s="1">
        <v>33820000</v>
      </c>
      <c r="J17" s="8">
        <v>33820000</v>
      </c>
      <c r="K17" s="2">
        <f>I17/C17</f>
        <v>0.98888888888888893</v>
      </c>
      <c r="L17" s="2">
        <f>J17/C17</f>
        <v>0.98888888888888893</v>
      </c>
      <c r="M17" s="7" t="s">
        <v>0</v>
      </c>
      <c r="N17"/>
      <c r="O17" t="s">
        <v>279</v>
      </c>
      <c r="P17" t="s">
        <v>280</v>
      </c>
      <c r="Q17" t="s">
        <v>26</v>
      </c>
      <c r="R17" t="s">
        <v>27</v>
      </c>
      <c r="S17" s="15">
        <v>45383</v>
      </c>
      <c r="T17" s="15">
        <v>45385</v>
      </c>
      <c r="U17" s="15">
        <v>45506</v>
      </c>
      <c r="V17" t="s">
        <v>281</v>
      </c>
      <c r="W17" t="s">
        <v>187</v>
      </c>
      <c r="X17" t="s">
        <v>187</v>
      </c>
      <c r="AB17" s="26" t="s">
        <v>282</v>
      </c>
    </row>
    <row r="18" spans="1:28">
      <c r="A18" t="s">
        <v>283</v>
      </c>
      <c r="B18" t="s">
        <v>284</v>
      </c>
      <c r="C18" s="1">
        <v>24006667</v>
      </c>
      <c r="D18" s="1">
        <v>24006666</v>
      </c>
      <c r="E18" s="1">
        <v>22273333</v>
      </c>
      <c r="F18" s="3">
        <v>0.99999995834490474</v>
      </c>
      <c r="G18" s="3">
        <v>0.92779780716748395</v>
      </c>
      <c r="H18" s="3" t="b">
        <f>Tabla24[[#This Row],[% Facturado]]=Tabla24[[#This Row],[% Pagado]]</f>
        <v>0</v>
      </c>
      <c r="I18" s="1">
        <v>24006666</v>
      </c>
      <c r="J18" s="8">
        <v>24006666</v>
      </c>
      <c r="K18" s="2">
        <f>I18/C18</f>
        <v>0.99999995834490474</v>
      </c>
      <c r="L18" s="2">
        <f>J18/C18</f>
        <v>0.99999995834490474</v>
      </c>
      <c r="M18" s="7" t="s">
        <v>1</v>
      </c>
      <c r="N18" t="s">
        <v>222</v>
      </c>
      <c r="O18" t="s">
        <v>285</v>
      </c>
      <c r="P18" t="s">
        <v>286</v>
      </c>
      <c r="Q18" t="s">
        <v>26</v>
      </c>
      <c r="R18" t="s">
        <v>27</v>
      </c>
      <c r="S18" s="15">
        <v>45757</v>
      </c>
      <c r="T18" s="15">
        <v>45761</v>
      </c>
      <c r="U18" s="15">
        <v>46004</v>
      </c>
      <c r="V18" t="s">
        <v>287</v>
      </c>
      <c r="W18" t="s">
        <v>97</v>
      </c>
      <c r="X18" t="s">
        <v>97</v>
      </c>
      <c r="Y18" s="7">
        <v>10</v>
      </c>
      <c r="Z18" s="7">
        <v>2026</v>
      </c>
      <c r="AA18" s="25">
        <v>46156</v>
      </c>
      <c r="AB18" s="26" t="s">
        <v>198</v>
      </c>
    </row>
    <row r="19" spans="1:28" ht="30.75" hidden="1">
      <c r="A19" t="s">
        <v>288</v>
      </c>
      <c r="B19" t="s">
        <v>289</v>
      </c>
      <c r="C19" s="1">
        <v>24000000</v>
      </c>
      <c r="D19" s="1">
        <v>22200000</v>
      </c>
      <c r="E19" s="1">
        <v>22200000</v>
      </c>
      <c r="F19" s="3">
        <v>0.92500000000000004</v>
      </c>
      <c r="G19" s="3">
        <v>0.92500000000000004</v>
      </c>
      <c r="H19" s="3" t="b">
        <f>Tabla24[[#This Row],[% Facturado]]=Tabla24[[#This Row],[% Pagado]]</f>
        <v>1</v>
      </c>
      <c r="I19" s="1">
        <v>22200000</v>
      </c>
      <c r="J19" s="8">
        <v>22200000</v>
      </c>
      <c r="K19" s="2">
        <f>I19/C19</f>
        <v>0.92500000000000004</v>
      </c>
      <c r="L19" s="2">
        <f>J19/C19</f>
        <v>0.92500000000000004</v>
      </c>
      <c r="M19" s="7" t="s">
        <v>0</v>
      </c>
      <c r="N19" s="31" t="s">
        <v>290</v>
      </c>
      <c r="O19" t="s">
        <v>291</v>
      </c>
      <c r="P19" t="s">
        <v>292</v>
      </c>
      <c r="Q19" t="s">
        <v>26</v>
      </c>
      <c r="R19" t="s">
        <v>27</v>
      </c>
      <c r="S19" s="15">
        <v>45390</v>
      </c>
      <c r="T19" s="15">
        <v>45392</v>
      </c>
      <c r="U19" s="15">
        <v>45513</v>
      </c>
      <c r="V19" t="s">
        <v>281</v>
      </c>
      <c r="W19" t="s">
        <v>119</v>
      </c>
      <c r="X19" t="s">
        <v>119</v>
      </c>
      <c r="AB19" s="31" t="s">
        <v>290</v>
      </c>
    </row>
    <row r="20" spans="1:28">
      <c r="A20" t="s">
        <v>293</v>
      </c>
      <c r="B20" t="s">
        <v>294</v>
      </c>
      <c r="C20" s="1">
        <v>34400000</v>
      </c>
      <c r="D20" s="1">
        <v>33683333</v>
      </c>
      <c r="E20" s="1">
        <v>25083333</v>
      </c>
      <c r="F20" s="3">
        <v>0.97916665697674421</v>
      </c>
      <c r="G20" s="3">
        <v>0.72916665697674421</v>
      </c>
      <c r="H20" s="3" t="b">
        <f>Tabla24[[#This Row],[% Facturado]]=Tabla24[[#This Row],[% Pagado]]</f>
        <v>0</v>
      </c>
      <c r="I20" s="1">
        <v>33683333</v>
      </c>
      <c r="J20" s="8">
        <v>33683333</v>
      </c>
      <c r="K20" s="2">
        <f>I20/C20</f>
        <v>0.97916665697674421</v>
      </c>
      <c r="L20" s="2">
        <f>J20/C20</f>
        <v>0.97916665697674421</v>
      </c>
      <c r="M20" s="7" t="s">
        <v>1</v>
      </c>
      <c r="N20" t="s">
        <v>248</v>
      </c>
      <c r="O20" t="s">
        <v>295</v>
      </c>
      <c r="P20" t="s">
        <v>296</v>
      </c>
      <c r="Q20" t="s">
        <v>26</v>
      </c>
      <c r="R20" t="s">
        <v>27</v>
      </c>
      <c r="S20" s="15">
        <v>45776</v>
      </c>
      <c r="T20" s="15">
        <v>45783</v>
      </c>
      <c r="U20" s="15">
        <v>46022</v>
      </c>
      <c r="V20" t="s">
        <v>297</v>
      </c>
      <c r="W20" t="s">
        <v>118</v>
      </c>
      <c r="X20" t="s">
        <v>48</v>
      </c>
      <c r="Y20" s="7" t="s">
        <v>298</v>
      </c>
      <c r="Z20" s="7" t="s">
        <v>254</v>
      </c>
      <c r="AA20" s="25" t="s">
        <v>299</v>
      </c>
      <c r="AB20" s="26" t="s">
        <v>300</v>
      </c>
    </row>
    <row r="21" spans="1:28">
      <c r="A21" t="s">
        <v>301</v>
      </c>
      <c r="B21" t="s">
        <v>302</v>
      </c>
      <c r="C21" s="1">
        <v>28750000</v>
      </c>
      <c r="D21" s="1">
        <v>27500000</v>
      </c>
      <c r="E21" s="1">
        <v>15000000</v>
      </c>
      <c r="F21" s="3">
        <v>0.95652173913043481</v>
      </c>
      <c r="G21" s="3">
        <v>0.52173913043478259</v>
      </c>
      <c r="H21" s="3" t="b">
        <f>Tabla24[[#This Row],[% Facturado]]=Tabla24[[#This Row],[% Pagado]]</f>
        <v>0</v>
      </c>
      <c r="I21" s="1">
        <v>27500000</v>
      </c>
      <c r="J21" s="8">
        <v>27500000</v>
      </c>
      <c r="K21" s="2">
        <f>I21/C21</f>
        <v>0.95652173913043481</v>
      </c>
      <c r="L21" s="2">
        <f>J21/C21</f>
        <v>0.95652173913043481</v>
      </c>
      <c r="M21" s="7" t="s">
        <v>1</v>
      </c>
      <c r="N21" t="s">
        <v>248</v>
      </c>
      <c r="O21" t="s">
        <v>303</v>
      </c>
      <c r="P21" t="s">
        <v>304</v>
      </c>
      <c r="Q21" t="s">
        <v>26</v>
      </c>
      <c r="R21" t="s">
        <v>27</v>
      </c>
      <c r="S21" s="15">
        <v>45568</v>
      </c>
      <c r="T21" s="15">
        <v>45576</v>
      </c>
      <c r="U21" s="15">
        <v>45657</v>
      </c>
      <c r="V21" t="s">
        <v>131</v>
      </c>
      <c r="W21" t="s">
        <v>104</v>
      </c>
      <c r="X21" t="s">
        <v>104</v>
      </c>
      <c r="Y21" s="7" t="s">
        <v>211</v>
      </c>
      <c r="Z21" s="7">
        <v>2024</v>
      </c>
      <c r="AA21" s="25" t="s">
        <v>305</v>
      </c>
      <c r="AB21" s="26" t="s">
        <v>306</v>
      </c>
    </row>
    <row r="22" spans="1:28" ht="60.75" hidden="1">
      <c r="A22" t="s">
        <v>307</v>
      </c>
      <c r="B22" t="s">
        <v>308</v>
      </c>
      <c r="C22" s="1">
        <v>33000000</v>
      </c>
      <c r="D22" s="1">
        <v>26400000</v>
      </c>
      <c r="E22" s="1">
        <v>26400000</v>
      </c>
      <c r="F22" s="3">
        <v>0.8</v>
      </c>
      <c r="G22" s="3">
        <v>0.8</v>
      </c>
      <c r="H22" s="3" t="b">
        <f>Tabla24[[#This Row],[% Facturado]]=Tabla24[[#This Row],[% Pagado]]</f>
        <v>1</v>
      </c>
      <c r="I22" s="1">
        <v>26400000</v>
      </c>
      <c r="J22" s="8">
        <v>26400000</v>
      </c>
      <c r="K22" s="2">
        <f>I22/C22</f>
        <v>0.8</v>
      </c>
      <c r="L22" s="2">
        <f>J22/C22</f>
        <v>0.8</v>
      </c>
      <c r="M22" s="7" t="s">
        <v>0</v>
      </c>
      <c r="N22" s="31" t="s">
        <v>309</v>
      </c>
      <c r="O22" t="s">
        <v>310</v>
      </c>
      <c r="P22" t="s">
        <v>311</v>
      </c>
      <c r="Q22" t="s">
        <v>26</v>
      </c>
      <c r="R22" t="s">
        <v>27</v>
      </c>
      <c r="S22" s="15">
        <v>45828</v>
      </c>
      <c r="T22" s="15">
        <v>45845</v>
      </c>
      <c r="U22" s="15">
        <v>46022</v>
      </c>
      <c r="V22" t="s">
        <v>312</v>
      </c>
      <c r="W22" t="s">
        <v>141</v>
      </c>
      <c r="X22" s="7" t="s">
        <v>142</v>
      </c>
    </row>
    <row r="23" spans="1:28" hidden="1">
      <c r="A23" t="s">
        <v>313</v>
      </c>
      <c r="B23" t="s">
        <v>314</v>
      </c>
      <c r="C23" s="1">
        <v>20891667</v>
      </c>
      <c r="D23" s="1">
        <v>20710000</v>
      </c>
      <c r="E23" s="1">
        <v>20710000</v>
      </c>
      <c r="F23" s="3">
        <v>0.99130433200950407</v>
      </c>
      <c r="G23" s="3">
        <v>0.99130433200950407</v>
      </c>
      <c r="H23" s="3" t="b">
        <f>Tabla24[[#This Row],[% Facturado]]=Tabla24[[#This Row],[% Pagado]]</f>
        <v>1</v>
      </c>
      <c r="I23" s="1">
        <v>20710000</v>
      </c>
      <c r="J23" s="8">
        <v>20710000</v>
      </c>
      <c r="K23" s="2">
        <f>I23/C23</f>
        <v>0.99130433200950407</v>
      </c>
      <c r="L23" s="2">
        <f>J23/C23</f>
        <v>0.99130433200950407</v>
      </c>
      <c r="M23" s="7" t="s">
        <v>0</v>
      </c>
      <c r="N23" s="26" t="s">
        <v>315</v>
      </c>
      <c r="O23" t="s">
        <v>316</v>
      </c>
      <c r="P23" t="s">
        <v>317</v>
      </c>
      <c r="Q23" t="s">
        <v>26</v>
      </c>
      <c r="R23" t="s">
        <v>27</v>
      </c>
      <c r="S23" s="15">
        <v>45576</v>
      </c>
      <c r="T23" s="15">
        <v>45581</v>
      </c>
      <c r="U23" s="15">
        <v>45657</v>
      </c>
      <c r="V23" t="s">
        <v>318</v>
      </c>
      <c r="W23" t="s">
        <v>48</v>
      </c>
      <c r="X23" t="s">
        <v>48</v>
      </c>
      <c r="AB23" s="26" t="s">
        <v>315</v>
      </c>
    </row>
    <row r="24" spans="1:28">
      <c r="A24" t="s">
        <v>319</v>
      </c>
      <c r="B24" t="s">
        <v>320</v>
      </c>
      <c r="C24" s="1">
        <v>68680000</v>
      </c>
      <c r="D24" s="1">
        <v>64146667</v>
      </c>
      <c r="E24" s="1">
        <v>30146667</v>
      </c>
      <c r="F24" s="3">
        <v>0.93399340419336052</v>
      </c>
      <c r="G24" s="3">
        <v>0.43894389924286548</v>
      </c>
      <c r="H24" s="3" t="b">
        <f>Tabla24[[#This Row],[% Facturado]]=Tabla24[[#This Row],[% Pagado]]</f>
        <v>0</v>
      </c>
      <c r="I24" s="1">
        <v>64146667</v>
      </c>
      <c r="J24" s="8">
        <v>64146667</v>
      </c>
      <c r="K24" s="2">
        <f>I24/C24</f>
        <v>0.93399340419336052</v>
      </c>
      <c r="L24" s="2">
        <f>J24/C24</f>
        <v>0.93399340419336052</v>
      </c>
      <c r="M24" s="7" t="s">
        <v>1</v>
      </c>
      <c r="N24" t="s">
        <v>248</v>
      </c>
      <c r="O24" t="s">
        <v>321</v>
      </c>
      <c r="P24" t="s">
        <v>322</v>
      </c>
      <c r="Q24" t="s">
        <v>26</v>
      </c>
      <c r="R24" t="s">
        <v>27</v>
      </c>
      <c r="S24" s="15">
        <v>45729</v>
      </c>
      <c r="T24" s="15">
        <v>45734</v>
      </c>
      <c r="U24" s="15">
        <v>45978</v>
      </c>
      <c r="V24" t="s">
        <v>323</v>
      </c>
      <c r="W24" t="s">
        <v>68</v>
      </c>
      <c r="X24" t="s">
        <v>68</v>
      </c>
      <c r="Y24" s="7" t="s">
        <v>324</v>
      </c>
      <c r="Z24" s="7" t="s">
        <v>254</v>
      </c>
      <c r="AA24" s="25" t="s">
        <v>325</v>
      </c>
    </row>
    <row r="25" spans="1:28" hidden="1">
      <c r="A25" t="s">
        <v>326</v>
      </c>
      <c r="B25" t="s">
        <v>327</v>
      </c>
      <c r="C25" s="1">
        <v>2426796261</v>
      </c>
      <c r="D25" s="1">
        <v>2206796261</v>
      </c>
      <c r="E25" s="1">
        <v>2206796261</v>
      </c>
      <c r="F25" s="3">
        <v>0.90934550067695197</v>
      </c>
      <c r="G25" s="3">
        <v>0.90934550067695197</v>
      </c>
      <c r="H25" s="3" t="b">
        <f>Tabla24[[#This Row],[% Facturado]]=Tabla24[[#This Row],[% Pagado]]</f>
        <v>1</v>
      </c>
      <c r="I25" s="1">
        <v>2206796261</v>
      </c>
      <c r="J25" s="8">
        <v>2206796261</v>
      </c>
      <c r="K25" s="2">
        <f>I25/C25</f>
        <v>0.90934550067695197</v>
      </c>
      <c r="L25" s="2">
        <f>J25/C25</f>
        <v>0.90934550067695197</v>
      </c>
      <c r="M25" s="7" t="s">
        <v>0</v>
      </c>
      <c r="N25"/>
      <c r="O25" t="s">
        <v>328</v>
      </c>
      <c r="P25" t="s">
        <v>329</v>
      </c>
      <c r="Q25" t="s">
        <v>330</v>
      </c>
      <c r="R25" t="s">
        <v>331</v>
      </c>
      <c r="S25" s="15">
        <v>45656</v>
      </c>
      <c r="T25" s="15">
        <v>45685</v>
      </c>
      <c r="U25" s="15">
        <v>45865</v>
      </c>
      <c r="V25" t="s">
        <v>42</v>
      </c>
      <c r="W25" t="s">
        <v>332</v>
      </c>
      <c r="X25" t="s">
        <v>332</v>
      </c>
    </row>
    <row r="26" spans="1:28">
      <c r="A26" t="s">
        <v>333</v>
      </c>
      <c r="B26" t="s">
        <v>334</v>
      </c>
      <c r="C26" s="1">
        <v>44000000</v>
      </c>
      <c r="D26" s="1">
        <v>40333333</v>
      </c>
      <c r="E26" s="1">
        <v>34833333</v>
      </c>
      <c r="F26" s="3">
        <v>0.91666665909090905</v>
      </c>
      <c r="G26" s="3">
        <v>0.79166665909090905</v>
      </c>
      <c r="H26" s="3" t="b">
        <f>Tabla24[[#This Row],[% Facturado]]=Tabla24[[#This Row],[% Pagado]]</f>
        <v>0</v>
      </c>
      <c r="I26" s="1">
        <v>40333333</v>
      </c>
      <c r="J26" s="8">
        <v>40333333</v>
      </c>
      <c r="K26" s="2">
        <f>I26/C26</f>
        <v>0.91666665909090905</v>
      </c>
      <c r="L26" s="2">
        <f>J26/C26</f>
        <v>0.91666665909090905</v>
      </c>
      <c r="M26" s="7" t="s">
        <v>1</v>
      </c>
      <c r="N26" t="s">
        <v>248</v>
      </c>
      <c r="O26" t="s">
        <v>335</v>
      </c>
      <c r="P26" t="s">
        <v>336</v>
      </c>
      <c r="Q26" t="s">
        <v>26</v>
      </c>
      <c r="R26" t="s">
        <v>27</v>
      </c>
      <c r="S26" s="15">
        <v>45792</v>
      </c>
      <c r="T26" s="15">
        <v>45798</v>
      </c>
      <c r="U26" s="15">
        <v>46022</v>
      </c>
      <c r="V26" t="s">
        <v>337</v>
      </c>
      <c r="W26" t="s">
        <v>193</v>
      </c>
      <c r="X26" t="s">
        <v>338</v>
      </c>
      <c r="Y26" s="7">
        <v>8</v>
      </c>
      <c r="Z26" s="7">
        <v>2026</v>
      </c>
      <c r="AA26" s="25">
        <v>46127</v>
      </c>
      <c r="AB26" s="26" t="s">
        <v>198</v>
      </c>
    </row>
    <row r="27" spans="1:28">
      <c r="A27" t="s">
        <v>339</v>
      </c>
      <c r="B27" t="s">
        <v>340</v>
      </c>
      <c r="C27" s="1">
        <v>9583333</v>
      </c>
      <c r="D27" s="1">
        <v>9416667</v>
      </c>
      <c r="E27" s="1">
        <v>6916667</v>
      </c>
      <c r="F27" s="3">
        <v>0.98260876461247881</v>
      </c>
      <c r="G27" s="3">
        <v>0.72173919032136313</v>
      </c>
      <c r="H27" s="3" t="b">
        <f>Tabla24[[#This Row],[% Facturado]]=Tabla24[[#This Row],[% Pagado]]</f>
        <v>0</v>
      </c>
      <c r="I27" s="1">
        <v>9416667</v>
      </c>
      <c r="J27" s="8">
        <v>9416667</v>
      </c>
      <c r="K27" s="2">
        <f>I27/C27</f>
        <v>0.98260876461247881</v>
      </c>
      <c r="L27" s="2">
        <f>J27/C27</f>
        <v>0.98260876461247881</v>
      </c>
      <c r="M27" s="7" t="s">
        <v>1</v>
      </c>
      <c r="N27" t="s">
        <v>248</v>
      </c>
      <c r="O27" t="s">
        <v>341</v>
      </c>
      <c r="P27" t="s">
        <v>342</v>
      </c>
      <c r="Q27" t="s">
        <v>26</v>
      </c>
      <c r="R27" t="s">
        <v>27</v>
      </c>
      <c r="S27" s="15">
        <v>45590</v>
      </c>
      <c r="T27" s="15">
        <v>45594</v>
      </c>
      <c r="U27" s="15">
        <v>45657</v>
      </c>
      <c r="V27" t="s">
        <v>343</v>
      </c>
      <c r="W27" t="s">
        <v>104</v>
      </c>
      <c r="X27" t="s">
        <v>104</v>
      </c>
      <c r="Y27" s="7">
        <v>3</v>
      </c>
      <c r="Z27" s="7">
        <v>2025</v>
      </c>
      <c r="AA27" s="25">
        <v>45713</v>
      </c>
    </row>
    <row r="28" spans="1:28" hidden="1">
      <c r="A28" t="s">
        <v>344</v>
      </c>
      <c r="B28" t="s">
        <v>345</v>
      </c>
      <c r="C28" s="1">
        <v>30450000</v>
      </c>
      <c r="D28" s="1">
        <v>28516667</v>
      </c>
      <c r="E28" s="1">
        <v>28516667</v>
      </c>
      <c r="F28" s="3">
        <v>0.936507947454844</v>
      </c>
      <c r="G28" s="3">
        <v>0.936507947454844</v>
      </c>
      <c r="H28" s="3" t="b">
        <f>Tabla24[[#This Row],[% Facturado]]=Tabla24[[#This Row],[% Pagado]]</f>
        <v>1</v>
      </c>
      <c r="I28" s="1">
        <v>28516667</v>
      </c>
      <c r="J28" s="8">
        <v>28516667</v>
      </c>
      <c r="K28" s="2">
        <f>I28/C28</f>
        <v>0.936507947454844</v>
      </c>
      <c r="L28" s="2">
        <f>J28/C28</f>
        <v>0.936507947454844</v>
      </c>
      <c r="M28" s="7" t="s">
        <v>0</v>
      </c>
      <c r="N28" t="s">
        <v>346</v>
      </c>
      <c r="O28" t="s">
        <v>347</v>
      </c>
      <c r="P28" t="s">
        <v>348</v>
      </c>
      <c r="Q28" t="s">
        <v>26</v>
      </c>
      <c r="R28" t="s">
        <v>27</v>
      </c>
      <c r="S28" s="15">
        <v>45714</v>
      </c>
      <c r="T28" s="15">
        <v>45722</v>
      </c>
      <c r="U28" s="15">
        <v>45966</v>
      </c>
      <c r="V28" t="s">
        <v>204</v>
      </c>
      <c r="W28" t="s">
        <v>36</v>
      </c>
      <c r="X28" t="s">
        <v>62</v>
      </c>
    </row>
    <row r="29" spans="1:28" hidden="1">
      <c r="A29" t="s">
        <v>349</v>
      </c>
      <c r="B29" t="s">
        <v>350</v>
      </c>
      <c r="C29" s="1">
        <v>22800000</v>
      </c>
      <c r="D29" s="1">
        <v>22610000</v>
      </c>
      <c r="E29" s="1">
        <v>22610000</v>
      </c>
      <c r="F29" s="3">
        <v>0.9916666666666667</v>
      </c>
      <c r="G29" s="3">
        <v>0.9916666666666667</v>
      </c>
      <c r="H29" s="3" t="b">
        <f>Tabla24[[#This Row],[% Facturado]]=Tabla24[[#This Row],[% Pagado]]</f>
        <v>1</v>
      </c>
      <c r="I29" s="1">
        <v>22610000</v>
      </c>
      <c r="J29" s="8">
        <v>22610000</v>
      </c>
      <c r="K29" s="2">
        <f>I29/C29</f>
        <v>0.9916666666666667</v>
      </c>
      <c r="L29" s="2">
        <f>J29/C29</f>
        <v>0.9916666666666667</v>
      </c>
      <c r="M29" s="7" t="s">
        <v>0</v>
      </c>
      <c r="N29"/>
      <c r="O29" t="s">
        <v>351</v>
      </c>
      <c r="P29" t="s">
        <v>352</v>
      </c>
      <c r="Q29" t="s">
        <v>26</v>
      </c>
      <c r="R29" t="s">
        <v>27</v>
      </c>
      <c r="S29" s="15">
        <v>45383</v>
      </c>
      <c r="T29" s="15">
        <v>45386</v>
      </c>
      <c r="U29" s="15">
        <v>45507</v>
      </c>
      <c r="V29" t="s">
        <v>281</v>
      </c>
      <c r="W29" t="s">
        <v>353</v>
      </c>
      <c r="X29" t="s">
        <v>353</v>
      </c>
      <c r="AB29" s="31" t="s">
        <v>354</v>
      </c>
    </row>
    <row r="30" spans="1:28" hidden="1">
      <c r="A30" t="s">
        <v>355</v>
      </c>
      <c r="B30" t="s">
        <v>356</v>
      </c>
      <c r="C30" s="1">
        <v>9583333</v>
      </c>
      <c r="D30" s="1">
        <v>9500000</v>
      </c>
      <c r="E30" s="1">
        <v>7583333</v>
      </c>
      <c r="F30" s="3">
        <v>0.99130438230623941</v>
      </c>
      <c r="G30" s="3">
        <v>0.79130434056710752</v>
      </c>
      <c r="H30" s="3" t="b">
        <f>Tabla24[[#This Row],[% Facturado]]=Tabla24[[#This Row],[% Pagado]]</f>
        <v>0</v>
      </c>
      <c r="I30" s="1">
        <v>9500000</v>
      </c>
      <c r="J30" s="8">
        <v>9500000</v>
      </c>
      <c r="K30" s="2">
        <f>I30/C30</f>
        <v>0.99130438230623941</v>
      </c>
      <c r="L30" s="2">
        <f>J30/C30</f>
        <v>0.99130438230623941</v>
      </c>
      <c r="M30" s="7" t="s">
        <v>0</v>
      </c>
      <c r="N30" t="s">
        <v>357</v>
      </c>
      <c r="O30" t="s">
        <v>267</v>
      </c>
      <c r="P30" t="s">
        <v>358</v>
      </c>
      <c r="Q30" t="s">
        <v>26</v>
      </c>
      <c r="R30" t="s">
        <v>27</v>
      </c>
      <c r="S30" s="15">
        <v>45593</v>
      </c>
      <c r="T30" s="15">
        <v>45595</v>
      </c>
      <c r="U30" s="15">
        <v>45657</v>
      </c>
      <c r="V30" t="s">
        <v>261</v>
      </c>
      <c r="W30" t="s">
        <v>270</v>
      </c>
      <c r="X30" t="s">
        <v>270</v>
      </c>
      <c r="Y30" s="7">
        <v>5</v>
      </c>
      <c r="Z30" s="7">
        <v>2025</v>
      </c>
      <c r="AA30" s="25">
        <v>45770</v>
      </c>
    </row>
    <row r="31" spans="1:28" hidden="1">
      <c r="A31" t="s">
        <v>359</v>
      </c>
      <c r="B31" t="s">
        <v>360</v>
      </c>
      <c r="C31" s="1">
        <v>22800000</v>
      </c>
      <c r="D31" s="1">
        <v>22040000</v>
      </c>
      <c r="E31" s="1">
        <v>22040000</v>
      </c>
      <c r="F31" s="3">
        <v>0.96666666666666667</v>
      </c>
      <c r="G31" s="3">
        <v>0.96666666666666667</v>
      </c>
      <c r="H31" s="3" t="b">
        <f>Tabla24[[#This Row],[% Facturado]]=Tabla24[[#This Row],[% Pagado]]</f>
        <v>1</v>
      </c>
      <c r="I31" s="1">
        <v>22040000</v>
      </c>
      <c r="J31" s="8">
        <v>22040000</v>
      </c>
      <c r="K31" s="2">
        <f>I31/C31</f>
        <v>0.96666666666666667</v>
      </c>
      <c r="L31" s="2">
        <f>J31/C31</f>
        <v>0.96666666666666667</v>
      </c>
      <c r="M31" s="7" t="s">
        <v>0</v>
      </c>
      <c r="N31" t="s">
        <v>361</v>
      </c>
      <c r="O31" t="s">
        <v>362</v>
      </c>
      <c r="P31" t="s">
        <v>363</v>
      </c>
      <c r="Q31" t="s">
        <v>26</v>
      </c>
      <c r="R31" t="s">
        <v>27</v>
      </c>
      <c r="S31" s="15">
        <v>45534</v>
      </c>
      <c r="T31" s="15">
        <v>45540</v>
      </c>
      <c r="U31" s="15">
        <v>45657</v>
      </c>
      <c r="V31" t="s">
        <v>364</v>
      </c>
      <c r="W31" t="s">
        <v>233</v>
      </c>
      <c r="X31" t="s">
        <v>233</v>
      </c>
      <c r="AB31" s="26" t="s">
        <v>365</v>
      </c>
    </row>
    <row r="32" spans="1:28">
      <c r="A32" t="s">
        <v>366</v>
      </c>
      <c r="B32" t="s">
        <v>367</v>
      </c>
      <c r="C32" s="1">
        <v>33000000</v>
      </c>
      <c r="D32" s="1">
        <v>25666667</v>
      </c>
      <c r="E32" s="1">
        <v>11000000</v>
      </c>
      <c r="F32" s="3">
        <v>0.77777778787878793</v>
      </c>
      <c r="G32" s="3">
        <v>0.33333333333333331</v>
      </c>
      <c r="H32" s="3" t="b">
        <f>Tabla24[[#This Row],[% Facturado]]=Tabla24[[#This Row],[% Pagado]]</f>
        <v>0</v>
      </c>
      <c r="I32" s="1">
        <v>25666667</v>
      </c>
      <c r="J32" s="8">
        <v>25666667</v>
      </c>
      <c r="K32" s="2">
        <f>I32/C32</f>
        <v>0.77777778787878793</v>
      </c>
      <c r="L32" s="2">
        <f>J32/C32</f>
        <v>0.77777778787878793</v>
      </c>
      <c r="M32" s="7" t="s">
        <v>1</v>
      </c>
      <c r="N32" t="s">
        <v>248</v>
      </c>
      <c r="O32" t="s">
        <v>368</v>
      </c>
      <c r="P32" t="s">
        <v>369</v>
      </c>
      <c r="Q32" t="s">
        <v>26</v>
      </c>
      <c r="R32" t="s">
        <v>27</v>
      </c>
      <c r="S32" s="15">
        <v>45842</v>
      </c>
      <c r="T32" s="15">
        <v>45849</v>
      </c>
      <c r="U32" s="15">
        <v>46022</v>
      </c>
      <c r="V32" t="s">
        <v>370</v>
      </c>
      <c r="W32" t="s">
        <v>371</v>
      </c>
      <c r="X32" t="s">
        <v>372</v>
      </c>
      <c r="Y32" s="7">
        <v>5</v>
      </c>
      <c r="Z32" s="7">
        <v>2026</v>
      </c>
      <c r="AA32" s="25">
        <v>46136</v>
      </c>
      <c r="AB32" s="26" t="s">
        <v>198</v>
      </c>
    </row>
    <row r="33" spans="1:28">
      <c r="A33" t="s">
        <v>373</v>
      </c>
      <c r="B33" t="s">
        <v>374</v>
      </c>
      <c r="C33" s="1">
        <v>34400000</v>
      </c>
      <c r="D33" s="1">
        <v>32106667</v>
      </c>
      <c r="E33" s="1">
        <v>21500000</v>
      </c>
      <c r="F33" s="3">
        <v>0.93333334302325577</v>
      </c>
      <c r="G33" s="3">
        <v>0.625</v>
      </c>
      <c r="H33" s="3" t="b">
        <f>Tabla24[[#This Row],[% Facturado]]=Tabla24[[#This Row],[% Pagado]]</f>
        <v>0</v>
      </c>
      <c r="I33" s="1">
        <v>32106667</v>
      </c>
      <c r="J33" s="8">
        <v>32106667</v>
      </c>
      <c r="K33" s="2">
        <f>I33/C33</f>
        <v>0.93333334302325577</v>
      </c>
      <c r="L33" s="2">
        <f>J33/C33</f>
        <v>0.93333334302325577</v>
      </c>
      <c r="M33" s="7" t="s">
        <v>1</v>
      </c>
      <c r="N33" t="s">
        <v>248</v>
      </c>
      <c r="O33" t="s">
        <v>375</v>
      </c>
      <c r="P33" t="s">
        <v>376</v>
      </c>
      <c r="Q33" t="s">
        <v>26</v>
      </c>
      <c r="R33" t="s">
        <v>27</v>
      </c>
      <c r="S33" s="15">
        <v>45784</v>
      </c>
      <c r="T33" s="15">
        <v>45792</v>
      </c>
      <c r="U33" s="15">
        <v>46022</v>
      </c>
      <c r="V33" t="s">
        <v>297</v>
      </c>
      <c r="W33" t="s">
        <v>118</v>
      </c>
      <c r="X33" t="s">
        <v>48</v>
      </c>
      <c r="Y33" s="7" t="s">
        <v>377</v>
      </c>
      <c r="Z33" s="7" t="s">
        <v>254</v>
      </c>
      <c r="AA33" s="25" t="s">
        <v>378</v>
      </c>
      <c r="AB33" s="26" t="s">
        <v>379</v>
      </c>
    </row>
    <row r="34" spans="1:28">
      <c r="A34" t="s">
        <v>380</v>
      </c>
      <c r="B34" t="s">
        <v>381</v>
      </c>
      <c r="C34" s="1">
        <v>140000000</v>
      </c>
      <c r="D34" s="1">
        <v>126000000</v>
      </c>
      <c r="E34" s="1">
        <v>0</v>
      </c>
      <c r="F34" s="3">
        <v>0.9</v>
      </c>
      <c r="G34" s="3">
        <v>0</v>
      </c>
      <c r="H34" s="3" t="b">
        <f>Tabla24[[#This Row],[% Facturado]]=Tabla24[[#This Row],[% Pagado]]</f>
        <v>0</v>
      </c>
      <c r="I34" s="1">
        <v>126000000</v>
      </c>
      <c r="J34" s="8">
        <v>126000000</v>
      </c>
      <c r="K34" s="2">
        <f>I34/C34</f>
        <v>0.9</v>
      </c>
      <c r="L34" s="2">
        <f>J34/C34</f>
        <v>0.9</v>
      </c>
      <c r="M34" s="7" t="s">
        <v>1</v>
      </c>
      <c r="N34" t="s">
        <v>248</v>
      </c>
      <c r="O34" t="s">
        <v>382</v>
      </c>
      <c r="P34" t="s">
        <v>383</v>
      </c>
      <c r="Q34" t="s">
        <v>384</v>
      </c>
      <c r="R34" t="s">
        <v>331</v>
      </c>
      <c r="S34" s="15">
        <v>45971</v>
      </c>
      <c r="T34" s="15">
        <v>45981</v>
      </c>
      <c r="U34" s="15">
        <v>46072</v>
      </c>
      <c r="V34" t="s">
        <v>385</v>
      </c>
      <c r="W34" t="s">
        <v>55</v>
      </c>
      <c r="X34" t="s">
        <v>386</v>
      </c>
      <c r="Y34" s="7" t="s">
        <v>387</v>
      </c>
      <c r="Z34" s="7">
        <v>2026</v>
      </c>
      <c r="AA34" s="25" t="s">
        <v>388</v>
      </c>
    </row>
    <row r="35" spans="1:28" ht="91.5" hidden="1">
      <c r="A35" t="s">
        <v>389</v>
      </c>
      <c r="B35" t="s">
        <v>390</v>
      </c>
      <c r="C35" s="1">
        <v>54400000</v>
      </c>
      <c r="D35" s="1">
        <v>51226667</v>
      </c>
      <c r="E35" s="1">
        <v>51226667</v>
      </c>
      <c r="F35" s="3">
        <v>0.94166667279411764</v>
      </c>
      <c r="G35" s="3">
        <v>0.94166667279411764</v>
      </c>
      <c r="H35" s="3" t="b">
        <f>Tabla24[[#This Row],[% Facturado]]=Tabla24[[#This Row],[% Pagado]]</f>
        <v>1</v>
      </c>
      <c r="I35" s="1">
        <v>51226667</v>
      </c>
      <c r="J35" s="8">
        <v>51226667</v>
      </c>
      <c r="K35" s="2">
        <f>I35/C35</f>
        <v>0.94166667279411764</v>
      </c>
      <c r="L35" s="2">
        <f>J35/C35</f>
        <v>0.94166667279411764</v>
      </c>
      <c r="M35" s="7" t="s">
        <v>0</v>
      </c>
      <c r="N35" s="9" t="s">
        <v>391</v>
      </c>
      <c r="O35" t="s">
        <v>392</v>
      </c>
      <c r="P35" t="s">
        <v>393</v>
      </c>
      <c r="Q35" t="s">
        <v>26</v>
      </c>
      <c r="R35" t="s">
        <v>27</v>
      </c>
      <c r="S35" s="15">
        <v>45786</v>
      </c>
      <c r="T35" s="15">
        <v>45792</v>
      </c>
      <c r="U35" s="15">
        <v>46022</v>
      </c>
      <c r="V35" t="s">
        <v>312</v>
      </c>
      <c r="W35" t="s">
        <v>103</v>
      </c>
      <c r="X35" s="7" t="s">
        <v>245</v>
      </c>
    </row>
    <row r="36" spans="1:28" hidden="1">
      <c r="A36" t="s">
        <v>394</v>
      </c>
      <c r="B36" t="s">
        <v>395</v>
      </c>
      <c r="C36" s="1">
        <v>13300000</v>
      </c>
      <c r="D36" s="1">
        <v>7790000</v>
      </c>
      <c r="E36" s="1">
        <v>7790000</v>
      </c>
      <c r="F36" s="3">
        <v>0.58571428571428574</v>
      </c>
      <c r="G36" s="3">
        <v>0.58571428571428574</v>
      </c>
      <c r="H36" s="3" t="b">
        <f>Tabla24[[#This Row],[% Facturado]]=Tabla24[[#This Row],[% Pagado]]</f>
        <v>1</v>
      </c>
      <c r="I36" s="1">
        <v>7790000</v>
      </c>
      <c r="J36" s="8">
        <v>7790000</v>
      </c>
      <c r="K36" s="2">
        <f>I36/C36</f>
        <v>0.58571428571428574</v>
      </c>
      <c r="L36" s="2">
        <f>J36/C36</f>
        <v>0.58571428571428574</v>
      </c>
      <c r="M36" s="7" t="s">
        <v>0</v>
      </c>
      <c r="N36" t="s">
        <v>396</v>
      </c>
      <c r="O36" t="s">
        <v>397</v>
      </c>
      <c r="P36" t="s">
        <v>398</v>
      </c>
      <c r="Q36" t="s">
        <v>26</v>
      </c>
      <c r="R36" t="s">
        <v>27</v>
      </c>
      <c r="S36" s="15">
        <v>45614</v>
      </c>
      <c r="T36" s="15">
        <v>45616</v>
      </c>
      <c r="U36" s="15">
        <v>45657</v>
      </c>
      <c r="V36" t="s">
        <v>399</v>
      </c>
      <c r="W36" t="s">
        <v>400</v>
      </c>
      <c r="X36" t="s">
        <v>400</v>
      </c>
      <c r="Y36" s="7">
        <v>1.2</v>
      </c>
      <c r="Z36" s="7" t="s">
        <v>401</v>
      </c>
      <c r="AA36" s="30" t="s">
        <v>402</v>
      </c>
      <c r="AB36" s="26" t="s">
        <v>403</v>
      </c>
    </row>
    <row r="37" spans="1:28">
      <c r="A37" t="s">
        <v>404</v>
      </c>
      <c r="B37" t="s">
        <v>405</v>
      </c>
      <c r="C37" s="1">
        <v>46140000</v>
      </c>
      <c r="D37" s="1">
        <v>44345667</v>
      </c>
      <c r="E37" s="1">
        <v>30760000</v>
      </c>
      <c r="F37" s="3">
        <v>0.96111111833550067</v>
      </c>
      <c r="G37" s="3">
        <v>0.66666666666666663</v>
      </c>
      <c r="H37" s="3" t="b">
        <f>Tabla24[[#This Row],[% Facturado]]=Tabla24[[#This Row],[% Pagado]]</f>
        <v>0</v>
      </c>
      <c r="I37" s="1">
        <v>44345667</v>
      </c>
      <c r="J37" s="8">
        <v>44345667</v>
      </c>
      <c r="K37" s="2">
        <f>I37/C37</f>
        <v>0.96111111833550067</v>
      </c>
      <c r="L37" s="2">
        <f>J37/C37</f>
        <v>0.96111111833550067</v>
      </c>
      <c r="M37" s="7" t="s">
        <v>1</v>
      </c>
      <c r="N37" t="s">
        <v>248</v>
      </c>
      <c r="O37" t="s">
        <v>406</v>
      </c>
      <c r="P37" t="s">
        <v>407</v>
      </c>
      <c r="Q37" t="s">
        <v>26</v>
      </c>
      <c r="R37" t="s">
        <v>27</v>
      </c>
      <c r="S37" s="15">
        <v>45841</v>
      </c>
      <c r="T37" s="15">
        <v>45846</v>
      </c>
      <c r="U37" s="15">
        <v>46022</v>
      </c>
      <c r="V37" t="s">
        <v>370</v>
      </c>
      <c r="W37" t="s">
        <v>371</v>
      </c>
      <c r="X37" t="s">
        <v>372</v>
      </c>
      <c r="Y37" s="7" t="s">
        <v>211</v>
      </c>
      <c r="Z37" s="7">
        <v>2025</v>
      </c>
      <c r="AA37" s="25">
        <v>45915</v>
      </c>
    </row>
    <row r="38" spans="1:28" hidden="1">
      <c r="A38" t="s">
        <v>408</v>
      </c>
      <c r="B38" t="s">
        <v>409</v>
      </c>
      <c r="C38" s="1">
        <v>10000000</v>
      </c>
      <c r="D38" s="1">
        <v>9916667</v>
      </c>
      <c r="E38" s="1">
        <v>9916667</v>
      </c>
      <c r="F38" s="3">
        <v>0.99166670000000001</v>
      </c>
      <c r="G38" s="3">
        <v>0.99166670000000001</v>
      </c>
      <c r="H38" s="3" t="b">
        <f>Tabla24[[#This Row],[% Facturado]]=Tabla24[[#This Row],[% Pagado]]</f>
        <v>1</v>
      </c>
      <c r="I38" s="1">
        <v>9916667</v>
      </c>
      <c r="J38" s="8">
        <v>9916667</v>
      </c>
      <c r="K38" s="2">
        <f>I38/C38</f>
        <v>0.99166670000000001</v>
      </c>
      <c r="L38" s="2">
        <f>J38/C38</f>
        <v>0.99166670000000001</v>
      </c>
      <c r="M38" s="7" t="s">
        <v>0</v>
      </c>
      <c r="N38">
        <f ca="1">CONCATENATE(Tabla24[[#This Row],[Porqué no se actualizó?]],#REF!,Tabla24[[#This Row],[NOVEDAD]])</f>
        <v>0</v>
      </c>
      <c r="O38" t="s">
        <v>410</v>
      </c>
      <c r="P38" t="s">
        <v>411</v>
      </c>
      <c r="Q38" t="s">
        <v>26</v>
      </c>
      <c r="R38" t="s">
        <v>27</v>
      </c>
      <c r="S38" s="15">
        <v>45426</v>
      </c>
      <c r="T38" s="15">
        <v>45427</v>
      </c>
      <c r="U38" s="15">
        <v>45549</v>
      </c>
      <c r="V38" t="s">
        <v>261</v>
      </c>
      <c r="W38" t="s">
        <v>187</v>
      </c>
      <c r="X38" t="s">
        <v>187</v>
      </c>
      <c r="AB38" s="26" t="s">
        <v>263</v>
      </c>
    </row>
    <row r="39" spans="1:28" hidden="1">
      <c r="A39" t="s">
        <v>412</v>
      </c>
      <c r="B39" t="s">
        <v>413</v>
      </c>
      <c r="C39" s="1">
        <v>23200000</v>
      </c>
      <c r="D39" s="1">
        <v>22523333</v>
      </c>
      <c r="E39" s="1">
        <v>19623333</v>
      </c>
      <c r="F39" s="3">
        <v>0.97083331896551728</v>
      </c>
      <c r="G39" s="3">
        <v>0.84583331896551728</v>
      </c>
      <c r="H39" s="3" t="b">
        <f>Tabla24[[#This Row],[% Facturado]]=Tabla24[[#This Row],[% Pagado]]</f>
        <v>0</v>
      </c>
      <c r="I39" s="1">
        <v>22523333</v>
      </c>
      <c r="J39" s="8">
        <v>22523333</v>
      </c>
      <c r="K39" s="2">
        <f>I39/C39</f>
        <v>0.97083331896551728</v>
      </c>
      <c r="L39" s="2">
        <f>J39/C39</f>
        <v>0.97083331896551728</v>
      </c>
      <c r="M39" s="7" t="s">
        <v>0</v>
      </c>
      <c r="N39"/>
      <c r="O39" t="s">
        <v>414</v>
      </c>
      <c r="P39" t="s">
        <v>415</v>
      </c>
      <c r="Q39" t="s">
        <v>26</v>
      </c>
      <c r="R39" t="s">
        <v>27</v>
      </c>
      <c r="S39" s="15">
        <v>45771</v>
      </c>
      <c r="T39" s="15">
        <v>45785</v>
      </c>
      <c r="U39" s="15">
        <v>46022</v>
      </c>
      <c r="V39" t="s">
        <v>416</v>
      </c>
      <c r="W39" t="s">
        <v>118</v>
      </c>
      <c r="X39" t="s">
        <v>56</v>
      </c>
      <c r="Y39" s="7">
        <v>6</v>
      </c>
      <c r="Z39" s="7">
        <v>2025</v>
      </c>
      <c r="AA39" s="25">
        <v>45967</v>
      </c>
      <c r="AB39" s="26" t="s">
        <v>198</v>
      </c>
    </row>
    <row r="40" spans="1:28">
      <c r="A40" t="s">
        <v>417</v>
      </c>
      <c r="B40" t="s">
        <v>418</v>
      </c>
      <c r="C40" s="1">
        <v>27453334</v>
      </c>
      <c r="D40" s="1">
        <v>27453333</v>
      </c>
      <c r="E40" s="1">
        <v>24553333</v>
      </c>
      <c r="F40" s="3">
        <v>0.99999996357455168</v>
      </c>
      <c r="G40" s="3">
        <v>0.89436616332282259</v>
      </c>
      <c r="H40" s="3" t="b">
        <f>Tabla24[[#This Row],[% Facturado]]=Tabla24[[#This Row],[% Pagado]]</f>
        <v>0</v>
      </c>
      <c r="I40" s="1">
        <v>27453333</v>
      </c>
      <c r="J40" s="8">
        <v>27453333</v>
      </c>
      <c r="K40" s="2">
        <f>I40/C40</f>
        <v>0.99999996357455168</v>
      </c>
      <c r="L40" s="2">
        <f>J40/C40</f>
        <v>0.99999996357455168</v>
      </c>
      <c r="M40" s="7" t="s">
        <v>1</v>
      </c>
      <c r="N40" t="s">
        <v>248</v>
      </c>
      <c r="O40" t="s">
        <v>249</v>
      </c>
      <c r="P40" t="s">
        <v>419</v>
      </c>
      <c r="Q40" t="s">
        <v>26</v>
      </c>
      <c r="R40" t="s">
        <v>27</v>
      </c>
      <c r="S40" s="15">
        <v>45723</v>
      </c>
      <c r="T40" s="15">
        <v>45733</v>
      </c>
      <c r="U40" s="15">
        <v>45977</v>
      </c>
      <c r="V40" t="s">
        <v>251</v>
      </c>
      <c r="W40" t="s">
        <v>252</v>
      </c>
      <c r="X40" t="s">
        <v>56</v>
      </c>
      <c r="Y40" s="7">
        <v>9</v>
      </c>
      <c r="Z40" s="7">
        <v>2025</v>
      </c>
      <c r="AA40" s="25">
        <v>46000</v>
      </c>
    </row>
    <row r="41" spans="1:28" hidden="1">
      <c r="A41" t="s">
        <v>420</v>
      </c>
      <c r="B41" t="s">
        <v>421</v>
      </c>
      <c r="C41" s="1">
        <v>7283333</v>
      </c>
      <c r="D41" s="1">
        <v>3736667</v>
      </c>
      <c r="E41" s="1">
        <v>3736667</v>
      </c>
      <c r="F41" s="3">
        <v>0.51304354750771386</v>
      </c>
      <c r="G41" s="3">
        <v>0.51304354750771386</v>
      </c>
      <c r="H41" s="3" t="b">
        <f>Tabla24[[#This Row],[% Facturado]]=Tabla24[[#This Row],[% Pagado]]</f>
        <v>1</v>
      </c>
      <c r="I41" s="1">
        <v>3736667</v>
      </c>
      <c r="J41" s="8">
        <v>3736667</v>
      </c>
      <c r="K41" s="2">
        <f>I41/C41</f>
        <v>0.51304354750771386</v>
      </c>
      <c r="L41" s="2">
        <f>J41/C41</f>
        <v>0.51304354750771386</v>
      </c>
      <c r="M41" s="7" t="s">
        <v>0</v>
      </c>
      <c r="N41"/>
      <c r="O41" t="s">
        <v>422</v>
      </c>
      <c r="P41" t="s">
        <v>423</v>
      </c>
      <c r="Q41" t="s">
        <v>26</v>
      </c>
      <c r="R41" t="s">
        <v>27</v>
      </c>
      <c r="S41" s="15">
        <v>45575</v>
      </c>
      <c r="T41" s="15">
        <v>45583</v>
      </c>
      <c r="U41" s="15">
        <v>45657</v>
      </c>
      <c r="V41" t="s">
        <v>131</v>
      </c>
      <c r="W41" t="s">
        <v>48</v>
      </c>
      <c r="X41" t="s">
        <v>48</v>
      </c>
      <c r="AB41" s="26" t="s">
        <v>424</v>
      </c>
    </row>
    <row r="42" spans="1:28">
      <c r="A42" t="s">
        <v>425</v>
      </c>
      <c r="B42" t="s">
        <v>426</v>
      </c>
      <c r="C42" s="1">
        <v>34400000</v>
      </c>
      <c r="D42" s="1">
        <v>32250000</v>
      </c>
      <c r="E42" s="1">
        <v>27950000</v>
      </c>
      <c r="F42" s="3">
        <v>0.9375</v>
      </c>
      <c r="G42" s="3">
        <v>0.8125</v>
      </c>
      <c r="H42" s="3" t="b">
        <f>Tabla24[[#This Row],[% Facturado]]=Tabla24[[#This Row],[% Pagado]]</f>
        <v>0</v>
      </c>
      <c r="I42" s="1">
        <v>32250000</v>
      </c>
      <c r="J42" s="8">
        <v>32250000</v>
      </c>
      <c r="K42" s="2">
        <f>I42/C42</f>
        <v>0.9375</v>
      </c>
      <c r="L42" s="2">
        <f>J42/C42</f>
        <v>0.9375</v>
      </c>
      <c r="M42" s="7" t="s">
        <v>1</v>
      </c>
      <c r="N42" t="s">
        <v>248</v>
      </c>
      <c r="O42" t="s">
        <v>427</v>
      </c>
      <c r="P42" t="s">
        <v>428</v>
      </c>
      <c r="Q42" t="s">
        <v>26</v>
      </c>
      <c r="R42" t="s">
        <v>27</v>
      </c>
      <c r="S42" s="15">
        <v>45786</v>
      </c>
      <c r="T42" s="15">
        <v>45793</v>
      </c>
      <c r="U42" s="15">
        <v>46022</v>
      </c>
      <c r="V42" t="s">
        <v>275</v>
      </c>
      <c r="W42" t="s">
        <v>103</v>
      </c>
      <c r="X42" t="s">
        <v>276</v>
      </c>
      <c r="Y42" s="7">
        <v>8</v>
      </c>
      <c r="Z42" s="7">
        <v>2026</v>
      </c>
      <c r="AA42" s="25" t="s">
        <v>429</v>
      </c>
    </row>
    <row r="43" spans="1:28">
      <c r="A43" t="s">
        <v>430</v>
      </c>
      <c r="B43" t="s">
        <v>431</v>
      </c>
      <c r="C43" s="1">
        <v>26066666</v>
      </c>
      <c r="D43" s="1">
        <v>25840000</v>
      </c>
      <c r="E43" s="1">
        <v>13600000</v>
      </c>
      <c r="F43" s="3">
        <v>0.99130437317914</v>
      </c>
      <c r="G43" s="3">
        <v>0.52173914377849473</v>
      </c>
      <c r="H43" s="3" t="b">
        <f>Tabla24[[#This Row],[% Facturado]]=Tabla24[[#This Row],[% Pagado]]</f>
        <v>0</v>
      </c>
      <c r="I43" s="1">
        <v>25840000</v>
      </c>
      <c r="J43" s="8">
        <v>25840000</v>
      </c>
      <c r="K43" s="2">
        <f>I43/C43</f>
        <v>0.99130437317914</v>
      </c>
      <c r="L43" s="2">
        <f>J43/C43</f>
        <v>0.99130437317914</v>
      </c>
      <c r="M43" s="7" t="s">
        <v>1</v>
      </c>
      <c r="N43" t="s">
        <v>248</v>
      </c>
      <c r="O43" t="s">
        <v>432</v>
      </c>
      <c r="P43" t="s">
        <v>433</v>
      </c>
      <c r="Q43" t="s">
        <v>26</v>
      </c>
      <c r="R43" t="s">
        <v>27</v>
      </c>
      <c r="S43" s="15">
        <v>45568</v>
      </c>
      <c r="T43" s="15">
        <v>45572</v>
      </c>
      <c r="U43" s="15">
        <v>45657</v>
      </c>
      <c r="V43" t="s">
        <v>131</v>
      </c>
      <c r="W43" t="s">
        <v>126</v>
      </c>
      <c r="X43" t="s">
        <v>126</v>
      </c>
      <c r="Y43" s="7" t="s">
        <v>211</v>
      </c>
      <c r="Z43" s="7">
        <v>2024</v>
      </c>
      <c r="AA43" s="25" t="s">
        <v>434</v>
      </c>
      <c r="AB43" s="26" t="s">
        <v>435</v>
      </c>
    </row>
    <row r="44" spans="1:28" hidden="1">
      <c r="A44" t="s">
        <v>436</v>
      </c>
      <c r="B44" t="s">
        <v>437</v>
      </c>
      <c r="C44" s="1">
        <v>34400000</v>
      </c>
      <c r="D44" s="1">
        <v>33683333</v>
      </c>
      <c r="E44" s="1">
        <v>33683333</v>
      </c>
      <c r="F44" s="3">
        <v>0.97916665697674421</v>
      </c>
      <c r="G44" s="3">
        <v>0.97916665697674421</v>
      </c>
      <c r="H44" s="3" t="b">
        <f>Tabla24[[#This Row],[% Facturado]]=Tabla24[[#This Row],[% Pagado]]</f>
        <v>1</v>
      </c>
      <c r="I44" s="1">
        <v>33683333</v>
      </c>
      <c r="J44" s="8">
        <v>33683333</v>
      </c>
      <c r="K44" s="2">
        <f>I44/C44</f>
        <v>0.97916665697674421</v>
      </c>
      <c r="L44" s="2">
        <f>J44/C44</f>
        <v>0.97916665697674421</v>
      </c>
      <c r="M44" s="7" t="s">
        <v>0</v>
      </c>
      <c r="N44"/>
      <c r="O44" t="s">
        <v>438</v>
      </c>
      <c r="P44" t="s">
        <v>439</v>
      </c>
      <c r="Q44" t="s">
        <v>26</v>
      </c>
      <c r="R44" t="s">
        <v>27</v>
      </c>
      <c r="S44" s="15">
        <v>45776</v>
      </c>
      <c r="T44" s="15">
        <v>45783</v>
      </c>
      <c r="U44" s="15">
        <v>46022</v>
      </c>
      <c r="V44" t="s">
        <v>109</v>
      </c>
      <c r="W44" t="s">
        <v>103</v>
      </c>
      <c r="X44" t="s">
        <v>110</v>
      </c>
    </row>
    <row r="45" spans="1:28" hidden="1">
      <c r="A45" t="s">
        <v>440</v>
      </c>
      <c r="B45" t="s">
        <v>441</v>
      </c>
      <c r="C45" s="1">
        <v>9600000</v>
      </c>
      <c r="D45" s="1">
        <v>9440000</v>
      </c>
      <c r="E45" s="1">
        <v>9440000</v>
      </c>
      <c r="F45" s="3">
        <v>0.98333333333333328</v>
      </c>
      <c r="G45" s="3">
        <v>0.98333333333333328</v>
      </c>
      <c r="H45" s="3" t="b">
        <f>Tabla24[[#This Row],[% Facturado]]=Tabla24[[#This Row],[% Pagado]]</f>
        <v>1</v>
      </c>
      <c r="I45" s="1">
        <v>9440000</v>
      </c>
      <c r="J45" s="8">
        <v>9440000</v>
      </c>
      <c r="K45" s="2">
        <f>I45/C45</f>
        <v>0.98333333333333328</v>
      </c>
      <c r="L45" s="2">
        <f>J45/C45</f>
        <v>0.98333333333333328</v>
      </c>
      <c r="M45" s="7" t="s">
        <v>0</v>
      </c>
      <c r="N45"/>
      <c r="O45" t="s">
        <v>442</v>
      </c>
      <c r="P45" t="s">
        <v>443</v>
      </c>
      <c r="Q45" t="s">
        <v>26</v>
      </c>
      <c r="R45" t="s">
        <v>27</v>
      </c>
      <c r="S45" s="15">
        <v>45378</v>
      </c>
      <c r="T45" s="15">
        <v>45386</v>
      </c>
      <c r="U45" s="15">
        <v>45507</v>
      </c>
      <c r="V45" t="s">
        <v>444</v>
      </c>
      <c r="W45" t="s">
        <v>210</v>
      </c>
      <c r="X45" t="s">
        <v>210</v>
      </c>
    </row>
    <row r="46" spans="1:28">
      <c r="A46" t="s">
        <v>445</v>
      </c>
      <c r="B46" t="s">
        <v>446</v>
      </c>
      <c r="C46" s="1">
        <v>63466667</v>
      </c>
      <c r="D46" s="1">
        <v>62559999</v>
      </c>
      <c r="E46" s="1">
        <v>58026666</v>
      </c>
      <c r="F46" s="3">
        <v>0.98571426478091251</v>
      </c>
      <c r="G46" s="3">
        <v>0.91428569897959189</v>
      </c>
      <c r="H46" s="3" t="b">
        <f>Tabla24[[#This Row],[% Facturado]]=Tabla24[[#This Row],[% Pagado]]</f>
        <v>0</v>
      </c>
      <c r="I46" s="1">
        <v>62559999</v>
      </c>
      <c r="J46" s="8">
        <v>62559999</v>
      </c>
      <c r="K46" s="2">
        <f>I46/C46</f>
        <v>0.98571426478091251</v>
      </c>
      <c r="L46" s="2">
        <f>J46/C46</f>
        <v>0.98571426478091251</v>
      </c>
      <c r="M46" s="7" t="s">
        <v>1</v>
      </c>
      <c r="N46" t="s">
        <v>248</v>
      </c>
      <c r="O46" t="s">
        <v>447</v>
      </c>
      <c r="P46" t="s">
        <v>3292</v>
      </c>
      <c r="Q46" t="s">
        <v>26</v>
      </c>
      <c r="R46" t="s">
        <v>27</v>
      </c>
      <c r="S46" s="15">
        <v>45756</v>
      </c>
      <c r="T46" s="15">
        <v>45758</v>
      </c>
      <c r="U46" s="15">
        <v>46001</v>
      </c>
      <c r="V46" t="s">
        <v>449</v>
      </c>
      <c r="W46" t="s">
        <v>36</v>
      </c>
      <c r="X46" t="s">
        <v>450</v>
      </c>
      <c r="Y46" s="7">
        <v>11</v>
      </c>
      <c r="Z46" s="7">
        <v>2026</v>
      </c>
      <c r="AA46" s="25">
        <v>46113</v>
      </c>
      <c r="AB46" s="26" t="s">
        <v>198</v>
      </c>
    </row>
    <row r="47" spans="1:28" hidden="1">
      <c r="A47" t="s">
        <v>451</v>
      </c>
      <c r="B47" t="s">
        <v>452</v>
      </c>
      <c r="C47" s="1">
        <v>23200000</v>
      </c>
      <c r="D47" s="1">
        <v>23006667</v>
      </c>
      <c r="E47" s="1">
        <v>23006667</v>
      </c>
      <c r="F47" s="3">
        <v>0.99166668103448274</v>
      </c>
      <c r="G47" s="3">
        <v>0.99166668103448274</v>
      </c>
      <c r="H47" s="3" t="b">
        <f>Tabla24[[#This Row],[% Facturado]]=Tabla24[[#This Row],[% Pagado]]</f>
        <v>1</v>
      </c>
      <c r="I47" s="1">
        <v>23006667</v>
      </c>
      <c r="J47" s="8">
        <v>23006667</v>
      </c>
      <c r="K47" s="2">
        <f>I47/C47</f>
        <v>0.99166668103448274</v>
      </c>
      <c r="L47" s="2">
        <f>J47/C47</f>
        <v>0.99166668103448274</v>
      </c>
      <c r="M47" s="7" t="s">
        <v>0</v>
      </c>
      <c r="N47"/>
      <c r="O47" t="s">
        <v>249</v>
      </c>
      <c r="P47" t="s">
        <v>453</v>
      </c>
      <c r="Q47" t="s">
        <v>26</v>
      </c>
      <c r="R47" t="s">
        <v>27</v>
      </c>
      <c r="S47" s="15">
        <v>45747</v>
      </c>
      <c r="T47" s="15">
        <v>45750</v>
      </c>
      <c r="U47" s="15">
        <v>45993</v>
      </c>
      <c r="V47" t="s">
        <v>251</v>
      </c>
      <c r="W47" t="s">
        <v>252</v>
      </c>
      <c r="X47" t="s">
        <v>56</v>
      </c>
    </row>
    <row r="48" spans="1:28" ht="45.75">
      <c r="A48" t="s">
        <v>454</v>
      </c>
      <c r="B48" t="s">
        <v>455</v>
      </c>
      <c r="C48" s="1">
        <v>23200000</v>
      </c>
      <c r="D48" s="1">
        <v>21750000</v>
      </c>
      <c r="E48" s="1">
        <v>16916667</v>
      </c>
      <c r="F48" s="3">
        <v>0.9375</v>
      </c>
      <c r="G48" s="3">
        <v>0.72916668103448279</v>
      </c>
      <c r="H48" s="3" t="b">
        <f>Tabla24[[#This Row],[% Facturado]]=Tabla24[[#This Row],[% Pagado]]</f>
        <v>0</v>
      </c>
      <c r="I48" s="1">
        <v>21750000</v>
      </c>
      <c r="J48" s="8">
        <v>21750000</v>
      </c>
      <c r="K48" s="2">
        <f>I48/C48</f>
        <v>0.9375</v>
      </c>
      <c r="L48" s="2">
        <f>J48/C48</f>
        <v>0.9375</v>
      </c>
      <c r="M48" s="7" t="s">
        <v>1</v>
      </c>
      <c r="N48" t="s">
        <v>248</v>
      </c>
      <c r="O48" t="s">
        <v>456</v>
      </c>
      <c r="P48" t="s">
        <v>457</v>
      </c>
      <c r="Q48" t="s">
        <v>26</v>
      </c>
      <c r="R48" t="s">
        <v>27</v>
      </c>
      <c r="S48" s="15">
        <v>45803</v>
      </c>
      <c r="T48" s="15">
        <v>45814</v>
      </c>
      <c r="U48" s="15">
        <v>46022</v>
      </c>
      <c r="V48" t="s">
        <v>458</v>
      </c>
      <c r="W48" t="s">
        <v>126</v>
      </c>
      <c r="X48" t="s">
        <v>459</v>
      </c>
      <c r="Y48" s="7" t="s">
        <v>460</v>
      </c>
      <c r="Z48" s="7" t="s">
        <v>254</v>
      </c>
      <c r="AA48" s="25" t="s">
        <v>461</v>
      </c>
      <c r="AB48" s="32" t="s">
        <v>462</v>
      </c>
    </row>
    <row r="49" spans="1:28" hidden="1">
      <c r="A49" t="s">
        <v>463</v>
      </c>
      <c r="B49" t="s">
        <v>464</v>
      </c>
      <c r="C49" s="1">
        <v>42000000</v>
      </c>
      <c r="D49" s="1">
        <v>38966667</v>
      </c>
      <c r="E49" s="1">
        <v>38966667</v>
      </c>
      <c r="F49" s="3">
        <v>0.92777778571428571</v>
      </c>
      <c r="G49" s="3">
        <v>0.92777778571428571</v>
      </c>
      <c r="H49" s="3" t="b">
        <f>Tabla24[[#This Row],[% Facturado]]=Tabla24[[#This Row],[% Pagado]]</f>
        <v>1</v>
      </c>
      <c r="I49" s="1">
        <v>38966667</v>
      </c>
      <c r="J49" s="8">
        <v>38966667</v>
      </c>
      <c r="K49" s="2">
        <f>I49/C49</f>
        <v>0.92777778571428571</v>
      </c>
      <c r="L49" s="2">
        <f>J49/C49</f>
        <v>0.92777778571428571</v>
      </c>
      <c r="M49" s="7" t="s">
        <v>0</v>
      </c>
      <c r="N49"/>
      <c r="O49" t="s">
        <v>465</v>
      </c>
      <c r="P49" t="s">
        <v>466</v>
      </c>
      <c r="Q49" t="s">
        <v>26</v>
      </c>
      <c r="R49" t="s">
        <v>27</v>
      </c>
      <c r="S49" s="15">
        <v>45364</v>
      </c>
      <c r="T49" s="15">
        <v>45373</v>
      </c>
      <c r="U49" s="15">
        <v>45494</v>
      </c>
      <c r="V49" t="s">
        <v>467</v>
      </c>
      <c r="W49" t="s">
        <v>468</v>
      </c>
      <c r="X49" t="s">
        <v>468</v>
      </c>
    </row>
    <row r="50" spans="1:28">
      <c r="A50" t="s">
        <v>469</v>
      </c>
      <c r="B50" t="s">
        <v>470</v>
      </c>
      <c r="C50" s="1">
        <v>23200000</v>
      </c>
      <c r="D50" s="1">
        <v>19140000</v>
      </c>
      <c r="E50" s="1">
        <v>13340000</v>
      </c>
      <c r="F50" s="3">
        <v>0.82499999999999996</v>
      </c>
      <c r="G50" s="3">
        <v>0.57499999999999996</v>
      </c>
      <c r="H50" s="3" t="b">
        <f>Tabla24[[#This Row],[% Facturado]]=Tabla24[[#This Row],[% Pagado]]</f>
        <v>0</v>
      </c>
      <c r="I50" s="1">
        <v>19140000</v>
      </c>
      <c r="J50" s="8">
        <v>19140000</v>
      </c>
      <c r="K50" s="2">
        <f>I50/C50</f>
        <v>0.82499999999999996</v>
      </c>
      <c r="L50" s="2">
        <f>J50/C50</f>
        <v>0.82499999999999996</v>
      </c>
      <c r="M50" s="7" t="s">
        <v>1</v>
      </c>
      <c r="N50" s="6" t="s">
        <v>248</v>
      </c>
      <c r="O50" t="s">
        <v>273</v>
      </c>
      <c r="P50" t="s">
        <v>471</v>
      </c>
      <c r="Q50" t="s">
        <v>26</v>
      </c>
      <c r="R50" t="s">
        <v>27</v>
      </c>
      <c r="S50" s="15">
        <v>45784</v>
      </c>
      <c r="T50" s="15">
        <v>45792</v>
      </c>
      <c r="U50" s="15">
        <v>46022</v>
      </c>
      <c r="V50" t="s">
        <v>275</v>
      </c>
      <c r="W50" t="s">
        <v>103</v>
      </c>
      <c r="X50" t="s">
        <v>276</v>
      </c>
      <c r="Y50" s="7" t="s">
        <v>472</v>
      </c>
      <c r="Z50" s="7">
        <v>2025</v>
      </c>
      <c r="AA50" s="25" t="s">
        <v>473</v>
      </c>
    </row>
    <row r="51" spans="1:28">
      <c r="A51" t="s">
        <v>474</v>
      </c>
      <c r="B51" t="s">
        <v>475</v>
      </c>
      <c r="C51" s="1">
        <v>9200000</v>
      </c>
      <c r="D51" s="1">
        <v>9120000</v>
      </c>
      <c r="E51" s="1">
        <v>5040000</v>
      </c>
      <c r="F51" s="3">
        <v>0.99130434782608701</v>
      </c>
      <c r="G51" s="3">
        <v>0.54782608695652169</v>
      </c>
      <c r="H51" s="3" t="b">
        <f>Tabla24[[#This Row],[% Facturado]]=Tabla24[[#This Row],[% Pagado]]</f>
        <v>0</v>
      </c>
      <c r="I51" s="1">
        <v>9120000</v>
      </c>
      <c r="J51" s="8">
        <v>9120000</v>
      </c>
      <c r="K51" s="2">
        <f>I51/C51</f>
        <v>0.99130434782608701</v>
      </c>
      <c r="L51" s="2">
        <f>J51/C51</f>
        <v>0.99130434782608701</v>
      </c>
      <c r="M51" s="7" t="s">
        <v>1</v>
      </c>
      <c r="N51" s="6" t="s">
        <v>248</v>
      </c>
      <c r="O51" t="s">
        <v>208</v>
      </c>
      <c r="P51" t="s">
        <v>476</v>
      </c>
      <c r="Q51" t="s">
        <v>26</v>
      </c>
      <c r="R51" t="s">
        <v>27</v>
      </c>
      <c r="S51" s="15">
        <v>45566</v>
      </c>
      <c r="T51" s="15">
        <v>45575</v>
      </c>
      <c r="U51" s="15">
        <v>45657</v>
      </c>
      <c r="V51" t="s">
        <v>131</v>
      </c>
      <c r="W51" t="s">
        <v>210</v>
      </c>
      <c r="X51" t="s">
        <v>210</v>
      </c>
      <c r="Y51" s="7" t="s">
        <v>477</v>
      </c>
      <c r="Z51" s="7">
        <v>2024</v>
      </c>
      <c r="AA51" s="25" t="s">
        <v>212</v>
      </c>
      <c r="AB51" s="26" t="s">
        <v>478</v>
      </c>
    </row>
    <row r="52" spans="1:28" hidden="1">
      <c r="A52" t="s">
        <v>479</v>
      </c>
      <c r="B52" t="s">
        <v>480</v>
      </c>
      <c r="C52" s="1">
        <v>5500000</v>
      </c>
      <c r="D52" s="1">
        <v>4950000</v>
      </c>
      <c r="E52" s="1">
        <v>4950000</v>
      </c>
      <c r="F52" s="3">
        <v>0.9</v>
      </c>
      <c r="G52" s="3">
        <v>0.9</v>
      </c>
      <c r="H52" s="3" t="b">
        <f>Tabla24[[#This Row],[% Facturado]]=Tabla24[[#This Row],[% Pagado]]</f>
        <v>1</v>
      </c>
      <c r="I52" s="1">
        <v>4950000</v>
      </c>
      <c r="J52" s="8">
        <v>4950000</v>
      </c>
      <c r="K52" s="2">
        <f>I52/C52</f>
        <v>0.9</v>
      </c>
      <c r="L52" s="2">
        <f>J52/C52</f>
        <v>0.9</v>
      </c>
      <c r="M52" s="7" t="s">
        <v>0</v>
      </c>
      <c r="N52"/>
      <c r="O52" t="s">
        <v>145</v>
      </c>
      <c r="P52" t="s">
        <v>481</v>
      </c>
      <c r="Q52" t="s">
        <v>26</v>
      </c>
      <c r="R52" t="s">
        <v>27</v>
      </c>
      <c r="S52" s="15">
        <v>45989</v>
      </c>
      <c r="T52" s="15">
        <v>45995</v>
      </c>
      <c r="U52" s="15">
        <v>46022</v>
      </c>
      <c r="V52" t="s">
        <v>482</v>
      </c>
      <c r="W52" t="s">
        <v>483</v>
      </c>
      <c r="X52" t="s">
        <v>483</v>
      </c>
    </row>
    <row r="53" spans="1:28" ht="91.5" hidden="1">
      <c r="A53" t="s">
        <v>484</v>
      </c>
      <c r="B53" t="s">
        <v>485</v>
      </c>
      <c r="C53" s="1">
        <v>38400000</v>
      </c>
      <c r="D53" s="1">
        <v>28480000</v>
      </c>
      <c r="E53" s="1">
        <v>28480000</v>
      </c>
      <c r="F53" s="3">
        <v>0.7416666666666667</v>
      </c>
      <c r="G53" s="3">
        <v>0.7416666666666667</v>
      </c>
      <c r="H53" s="3" t="b">
        <f>Tabla24[[#This Row],[% Facturado]]=Tabla24[[#This Row],[% Pagado]]</f>
        <v>1</v>
      </c>
      <c r="I53" s="1">
        <v>28480000</v>
      </c>
      <c r="J53" s="8">
        <v>28480000</v>
      </c>
      <c r="K53" s="2">
        <f>I53/C53</f>
        <v>0.7416666666666667</v>
      </c>
      <c r="L53" s="2">
        <f>J53/C53</f>
        <v>0.7416666666666667</v>
      </c>
      <c r="M53" s="7" t="s">
        <v>0</v>
      </c>
      <c r="N53" s="9" t="s">
        <v>391</v>
      </c>
      <c r="O53" t="s">
        <v>486</v>
      </c>
      <c r="P53" t="s">
        <v>487</v>
      </c>
      <c r="Q53" t="s">
        <v>26</v>
      </c>
      <c r="R53" t="s">
        <v>27</v>
      </c>
      <c r="S53" s="15">
        <v>45828</v>
      </c>
      <c r="T53" s="15">
        <v>45841</v>
      </c>
      <c r="U53" s="15">
        <v>46022</v>
      </c>
      <c r="V53" t="s">
        <v>312</v>
      </c>
      <c r="W53" t="s">
        <v>103</v>
      </c>
      <c r="X53" s="7" t="s">
        <v>245</v>
      </c>
    </row>
    <row r="54" spans="1:28" hidden="1">
      <c r="A54" t="s">
        <v>488</v>
      </c>
      <c r="B54" t="s">
        <v>489</v>
      </c>
      <c r="C54" s="1">
        <v>24166667</v>
      </c>
      <c r="D54" s="1">
        <v>18366667</v>
      </c>
      <c r="E54" s="1">
        <v>18366667</v>
      </c>
      <c r="F54" s="3">
        <v>0.76000000331034478</v>
      </c>
      <c r="G54" s="3">
        <v>0.76000000331034478</v>
      </c>
      <c r="H54" s="3" t="b">
        <f>Tabla24[[#This Row],[% Facturado]]=Tabla24[[#This Row],[% Pagado]]</f>
        <v>1</v>
      </c>
      <c r="I54" s="1">
        <v>18366667</v>
      </c>
      <c r="J54" s="8">
        <v>18366667</v>
      </c>
      <c r="K54" s="2">
        <f>I54/C54</f>
        <v>0.76000000331034478</v>
      </c>
      <c r="L54" s="2">
        <f>J54/C54</f>
        <v>0.76000000331034478</v>
      </c>
      <c r="M54" s="7" t="s">
        <v>0</v>
      </c>
      <c r="N54"/>
      <c r="O54" t="s">
        <v>414</v>
      </c>
      <c r="P54" t="s">
        <v>490</v>
      </c>
      <c r="Q54" t="s">
        <v>26</v>
      </c>
      <c r="R54" t="s">
        <v>27</v>
      </c>
      <c r="S54" s="15">
        <v>45762</v>
      </c>
      <c r="T54" s="15">
        <v>45768</v>
      </c>
      <c r="U54" s="15">
        <v>46011</v>
      </c>
      <c r="V54" t="s">
        <v>491</v>
      </c>
      <c r="W54" t="s">
        <v>118</v>
      </c>
      <c r="X54" t="s">
        <v>56</v>
      </c>
    </row>
    <row r="55" spans="1:28">
      <c r="A55" t="s">
        <v>492</v>
      </c>
      <c r="B55" t="s">
        <v>493</v>
      </c>
      <c r="C55" s="1">
        <v>9200000</v>
      </c>
      <c r="D55" s="1">
        <v>8880000</v>
      </c>
      <c r="E55" s="1">
        <v>4800000</v>
      </c>
      <c r="F55" s="3">
        <v>0.9652173913043478</v>
      </c>
      <c r="G55" s="3">
        <v>0.52173913043478259</v>
      </c>
      <c r="H55" s="3" t="b">
        <f>Tabla24[[#This Row],[% Facturado]]=Tabla24[[#This Row],[% Pagado]]</f>
        <v>0</v>
      </c>
      <c r="I55" s="1">
        <v>8880000</v>
      </c>
      <c r="J55" s="8">
        <v>8880000</v>
      </c>
      <c r="K55" s="2">
        <f>I55/C55</f>
        <v>0.9652173913043478</v>
      </c>
      <c r="L55" s="2">
        <f>J55/C55</f>
        <v>0.9652173913043478</v>
      </c>
      <c r="M55" s="7" t="s">
        <v>1</v>
      </c>
      <c r="N55" s="6" t="s">
        <v>248</v>
      </c>
      <c r="O55" t="s">
        <v>208</v>
      </c>
      <c r="P55" t="s">
        <v>494</v>
      </c>
      <c r="Q55" t="s">
        <v>26</v>
      </c>
      <c r="R55" t="s">
        <v>27</v>
      </c>
      <c r="S55" s="15">
        <v>45566</v>
      </c>
      <c r="T55" s="15">
        <v>45575</v>
      </c>
      <c r="U55" s="15">
        <v>45657</v>
      </c>
      <c r="V55" t="s">
        <v>131</v>
      </c>
      <c r="W55" t="s">
        <v>210</v>
      </c>
      <c r="X55" t="s">
        <v>210</v>
      </c>
      <c r="Y55" s="7" t="s">
        <v>477</v>
      </c>
      <c r="Z55" s="7">
        <v>2024</v>
      </c>
      <c r="AA55" s="25">
        <v>45638</v>
      </c>
      <c r="AB55" s="26" t="s">
        <v>495</v>
      </c>
    </row>
    <row r="56" spans="1:28">
      <c r="A56" t="s">
        <v>496</v>
      </c>
      <c r="B56" t="s">
        <v>497</v>
      </c>
      <c r="C56" s="1">
        <v>14500000</v>
      </c>
      <c r="D56" s="1">
        <v>8216667</v>
      </c>
      <c r="E56" s="1">
        <v>5316667</v>
      </c>
      <c r="F56" s="3">
        <v>0.56666668965517242</v>
      </c>
      <c r="G56" s="3">
        <v>0.36666668965517241</v>
      </c>
      <c r="H56" s="3" t="b">
        <f>Tabla24[[#This Row],[% Facturado]]=Tabla24[[#This Row],[% Pagado]]</f>
        <v>0</v>
      </c>
      <c r="I56" s="1">
        <v>8216667</v>
      </c>
      <c r="J56" s="8">
        <v>8216667</v>
      </c>
      <c r="K56" s="2">
        <f>I56/C56</f>
        <v>0.56666668965517242</v>
      </c>
      <c r="L56" s="2">
        <f>J56/C56</f>
        <v>0.56666668965517242</v>
      </c>
      <c r="M56" s="7" t="s">
        <v>1</v>
      </c>
      <c r="N56" s="6" t="s">
        <v>248</v>
      </c>
      <c r="O56" t="s">
        <v>190</v>
      </c>
      <c r="P56" t="s">
        <v>498</v>
      </c>
      <c r="Q56" t="s">
        <v>26</v>
      </c>
      <c r="R56" t="s">
        <v>27</v>
      </c>
      <c r="S56" s="15">
        <v>45926</v>
      </c>
      <c r="T56" s="15">
        <v>45936</v>
      </c>
      <c r="U56" s="15">
        <v>46022</v>
      </c>
      <c r="V56" t="s">
        <v>499</v>
      </c>
      <c r="W56" t="s">
        <v>193</v>
      </c>
      <c r="X56" t="s">
        <v>500</v>
      </c>
      <c r="Y56" s="7">
        <v>3</v>
      </c>
      <c r="Z56" s="7">
        <v>2026</v>
      </c>
      <c r="AA56" s="25">
        <v>46083</v>
      </c>
      <c r="AB56" s="26" t="s">
        <v>198</v>
      </c>
    </row>
    <row r="57" spans="1:28" hidden="1">
      <c r="A57" t="s">
        <v>501</v>
      </c>
      <c r="B57" t="s">
        <v>502</v>
      </c>
      <c r="C57" s="1">
        <v>54400000</v>
      </c>
      <c r="D57" s="1">
        <v>54173333</v>
      </c>
      <c r="E57" s="1">
        <v>54173333</v>
      </c>
      <c r="F57" s="3">
        <v>0.99583332720588236</v>
      </c>
      <c r="G57" s="3">
        <v>0.99583332720588236</v>
      </c>
      <c r="H57" s="3" t="b">
        <f>Tabla24[[#This Row],[% Facturado]]=Tabla24[[#This Row],[% Pagado]]</f>
        <v>1</v>
      </c>
      <c r="I57" s="1">
        <v>54173333</v>
      </c>
      <c r="J57" s="8">
        <v>54173333</v>
      </c>
      <c r="K57" s="2">
        <f>I57/C57</f>
        <v>0.99583332720588236</v>
      </c>
      <c r="L57" s="2">
        <f>J57/C57</f>
        <v>0.99583332720588236</v>
      </c>
      <c r="M57" s="7" t="s">
        <v>0</v>
      </c>
      <c r="N57"/>
      <c r="O57" t="s">
        <v>503</v>
      </c>
      <c r="P57" t="s">
        <v>504</v>
      </c>
      <c r="Q57" t="s">
        <v>26</v>
      </c>
      <c r="R57" t="s">
        <v>27</v>
      </c>
      <c r="S57" s="15">
        <v>45769</v>
      </c>
      <c r="T57" s="15">
        <v>45779</v>
      </c>
      <c r="U57" s="15">
        <v>46022</v>
      </c>
      <c r="V57" t="s">
        <v>109</v>
      </c>
      <c r="W57" t="s">
        <v>238</v>
      </c>
      <c r="X57" t="s">
        <v>110</v>
      </c>
    </row>
    <row r="58" spans="1:28">
      <c r="A58" t="s">
        <v>505</v>
      </c>
      <c r="B58" t="s">
        <v>506</v>
      </c>
      <c r="C58" s="1">
        <v>42000000</v>
      </c>
      <c r="D58" s="1">
        <v>39900000</v>
      </c>
      <c r="E58" s="1">
        <v>18900000</v>
      </c>
      <c r="F58" s="3">
        <v>0.95</v>
      </c>
      <c r="G58" s="3">
        <v>0.45</v>
      </c>
      <c r="H58" s="3" t="b">
        <f>Tabla24[[#This Row],[% Facturado]]=Tabla24[[#This Row],[% Pagado]]</f>
        <v>0</v>
      </c>
      <c r="I58" s="1">
        <v>39900000</v>
      </c>
      <c r="J58" s="8">
        <v>39900000</v>
      </c>
      <c r="K58" s="2">
        <f>I58/C58</f>
        <v>0.95</v>
      </c>
      <c r="L58" s="2">
        <f>J58/C58</f>
        <v>0.95</v>
      </c>
      <c r="M58" s="7" t="s">
        <v>1</v>
      </c>
      <c r="N58" s="45" t="s">
        <v>248</v>
      </c>
      <c r="O58" t="s">
        <v>507</v>
      </c>
      <c r="P58" t="s">
        <v>508</v>
      </c>
      <c r="Q58" t="s">
        <v>26</v>
      </c>
      <c r="R58" t="s">
        <v>27</v>
      </c>
      <c r="S58" s="15">
        <v>45845</v>
      </c>
      <c r="T58" s="15">
        <v>45848</v>
      </c>
      <c r="U58" s="15">
        <v>46022</v>
      </c>
      <c r="V58" t="s">
        <v>509</v>
      </c>
      <c r="W58" t="s">
        <v>141</v>
      </c>
      <c r="X58" s="7" t="s">
        <v>142</v>
      </c>
      <c r="Y58" s="7" t="s">
        <v>510</v>
      </c>
      <c r="Z58" s="7" t="s">
        <v>254</v>
      </c>
      <c r="AA58" s="25" t="s">
        <v>511</v>
      </c>
    </row>
    <row r="59" spans="1:28" hidden="1">
      <c r="A59" t="s">
        <v>512</v>
      </c>
      <c r="B59" t="s">
        <v>513</v>
      </c>
      <c r="C59" s="1">
        <v>14400000</v>
      </c>
      <c r="D59" s="1">
        <v>14208000</v>
      </c>
      <c r="E59" s="1">
        <v>14208000</v>
      </c>
      <c r="F59" s="3">
        <v>0.98666666666666669</v>
      </c>
      <c r="G59" s="3">
        <v>0.98666666666666669</v>
      </c>
      <c r="H59" s="3" t="b">
        <f>Tabla24[[#This Row],[% Facturado]]=Tabla24[[#This Row],[% Pagado]]</f>
        <v>1</v>
      </c>
      <c r="I59" s="1">
        <v>14208000</v>
      </c>
      <c r="J59" s="8">
        <v>14208000</v>
      </c>
      <c r="K59" s="2">
        <f>I59/C59</f>
        <v>0.98666666666666669</v>
      </c>
      <c r="L59" s="2">
        <f>J59/C59</f>
        <v>0.98666666666666669</v>
      </c>
      <c r="M59" s="7" t="s">
        <v>0</v>
      </c>
      <c r="N59" s="26" t="s">
        <v>514</v>
      </c>
      <c r="O59" t="s">
        <v>515</v>
      </c>
      <c r="P59" t="s">
        <v>348</v>
      </c>
      <c r="Q59" t="s">
        <v>26</v>
      </c>
      <c r="R59" t="s">
        <v>27</v>
      </c>
      <c r="S59" s="15">
        <v>45534</v>
      </c>
      <c r="T59" s="15">
        <v>45538</v>
      </c>
      <c r="U59" s="15">
        <v>45657</v>
      </c>
      <c r="V59" t="s">
        <v>516</v>
      </c>
      <c r="W59" t="s">
        <v>62</v>
      </c>
      <c r="X59" t="s">
        <v>62</v>
      </c>
      <c r="AB59" s="26" t="s">
        <v>514</v>
      </c>
    </row>
    <row r="60" spans="1:28" s="47" customFormat="1" ht="121.5" hidden="1">
      <c r="A60" s="47" t="s">
        <v>517</v>
      </c>
      <c r="B60" s="47" t="s">
        <v>518</v>
      </c>
      <c r="C60" s="48">
        <v>11040000</v>
      </c>
      <c r="D60" s="48">
        <v>10944000</v>
      </c>
      <c r="E60" s="48">
        <v>10944000</v>
      </c>
      <c r="F60" s="49">
        <v>0.99130434782608701</v>
      </c>
      <c r="G60" s="49">
        <v>0.99130434782608701</v>
      </c>
      <c r="H60" s="49" t="b">
        <f>Tabla24[[#This Row],[% Facturado]]=Tabla24[[#This Row],[% Pagado]]</f>
        <v>1</v>
      </c>
      <c r="I60" s="48">
        <v>10944000</v>
      </c>
      <c r="J60" s="48">
        <v>10944000</v>
      </c>
      <c r="K60" s="50">
        <f>I60/C60</f>
        <v>0.99130434782608701</v>
      </c>
      <c r="L60" s="50">
        <f>J60/C60</f>
        <v>0.99130434782608701</v>
      </c>
      <c r="M60" s="46" t="s">
        <v>0</v>
      </c>
      <c r="N60" s="51" t="s">
        <v>519</v>
      </c>
      <c r="O60" s="47" t="s">
        <v>520</v>
      </c>
      <c r="P60" s="47" t="s">
        <v>521</v>
      </c>
      <c r="Q60" s="47" t="s">
        <v>26</v>
      </c>
      <c r="R60" s="47" t="s">
        <v>27</v>
      </c>
      <c r="S60" s="52">
        <v>45583</v>
      </c>
      <c r="T60" s="52">
        <v>45587</v>
      </c>
      <c r="U60" s="52">
        <v>45657</v>
      </c>
      <c r="V60" s="47" t="s">
        <v>522</v>
      </c>
      <c r="W60" s="47" t="s">
        <v>523</v>
      </c>
      <c r="X60" s="47" t="s">
        <v>523</v>
      </c>
      <c r="Y60" s="46"/>
      <c r="Z60" s="46"/>
      <c r="AA60" s="53"/>
      <c r="AB60" s="31" t="s">
        <v>181</v>
      </c>
    </row>
    <row r="61" spans="1:28" hidden="1">
      <c r="A61" t="s">
        <v>524</v>
      </c>
      <c r="B61" t="s">
        <v>525</v>
      </c>
      <c r="C61" s="1">
        <v>74336667</v>
      </c>
      <c r="D61" s="1">
        <v>61520000</v>
      </c>
      <c r="E61" s="1">
        <v>61520000</v>
      </c>
      <c r="F61" s="3">
        <v>0.82758620318556919</v>
      </c>
      <c r="G61" s="3">
        <v>0.82758620318556919</v>
      </c>
      <c r="H61" s="3" t="b">
        <f>Tabla24[[#This Row],[% Facturado]]=Tabla24[[#This Row],[% Pagado]]</f>
        <v>1</v>
      </c>
      <c r="I61" s="1">
        <v>61520000</v>
      </c>
      <c r="J61" s="8">
        <v>61520000</v>
      </c>
      <c r="K61" s="2">
        <f>I61/C61</f>
        <v>0.82758620318556919</v>
      </c>
      <c r="L61" s="2">
        <f>J61/C61</f>
        <v>0.82758620318556919</v>
      </c>
      <c r="M61" s="7" t="s">
        <v>0</v>
      </c>
      <c r="N61"/>
      <c r="O61" t="s">
        <v>526</v>
      </c>
      <c r="P61" t="s">
        <v>3293</v>
      </c>
      <c r="Q61" t="s">
        <v>26</v>
      </c>
      <c r="R61" t="s">
        <v>27</v>
      </c>
      <c r="S61" s="15">
        <v>45743</v>
      </c>
      <c r="T61" s="15">
        <v>45748</v>
      </c>
      <c r="U61" s="15">
        <v>45991</v>
      </c>
      <c r="V61" t="s">
        <v>449</v>
      </c>
      <c r="W61" t="s">
        <v>36</v>
      </c>
      <c r="X61" t="s">
        <v>450</v>
      </c>
    </row>
    <row r="62" spans="1:28">
      <c r="A62" t="s">
        <v>528</v>
      </c>
      <c r="B62" t="s">
        <v>529</v>
      </c>
      <c r="C62" s="1">
        <v>34400000</v>
      </c>
      <c r="D62" s="1">
        <v>33396667</v>
      </c>
      <c r="E62" s="1">
        <v>29096667</v>
      </c>
      <c r="F62" s="3">
        <v>0.97083334302325586</v>
      </c>
      <c r="G62" s="3">
        <v>0.84583334302325586</v>
      </c>
      <c r="H62" s="3" t="b">
        <f>Tabla24[[#This Row],[% Facturado]]=Tabla24[[#This Row],[% Pagado]]</f>
        <v>0</v>
      </c>
      <c r="I62" s="1">
        <v>33396667</v>
      </c>
      <c r="J62" s="8">
        <v>33396667</v>
      </c>
      <c r="K62" s="2">
        <f>I62/C62</f>
        <v>0.97083334302325586</v>
      </c>
      <c r="L62" s="2">
        <f>J62/C62</f>
        <v>0.97083334302325586</v>
      </c>
      <c r="M62" s="7" t="s">
        <v>1</v>
      </c>
      <c r="N62" s="45" t="s">
        <v>248</v>
      </c>
      <c r="O62" t="s">
        <v>530</v>
      </c>
      <c r="P62" t="s">
        <v>531</v>
      </c>
      <c r="Q62" t="s">
        <v>26</v>
      </c>
      <c r="R62" t="s">
        <v>27</v>
      </c>
      <c r="S62" s="15">
        <v>45776</v>
      </c>
      <c r="T62" s="15">
        <v>45785</v>
      </c>
      <c r="U62" s="15">
        <v>46022</v>
      </c>
      <c r="V62" t="s">
        <v>312</v>
      </c>
      <c r="W62" t="s">
        <v>141</v>
      </c>
      <c r="X62" s="7" t="s">
        <v>142</v>
      </c>
      <c r="Y62" s="7">
        <v>8</v>
      </c>
      <c r="Z62" s="7">
        <v>2026</v>
      </c>
      <c r="AA62" s="25">
        <v>46070</v>
      </c>
      <c r="AB62" s="26" t="s">
        <v>198</v>
      </c>
    </row>
    <row r="63" spans="1:28">
      <c r="A63" t="s">
        <v>532</v>
      </c>
      <c r="B63" t="s">
        <v>533</v>
      </c>
      <c r="C63" s="1">
        <v>34400000</v>
      </c>
      <c r="D63" s="1">
        <v>34256666</v>
      </c>
      <c r="E63" s="1">
        <v>25656666</v>
      </c>
      <c r="F63" s="3">
        <v>0.9958333139534884</v>
      </c>
      <c r="G63" s="3">
        <v>0.7458333139534884</v>
      </c>
      <c r="H63" s="3" t="b">
        <f>Tabla24[[#This Row],[% Facturado]]=Tabla24[[#This Row],[% Pagado]]</f>
        <v>0</v>
      </c>
      <c r="I63" s="1">
        <v>34256666</v>
      </c>
      <c r="J63" s="8">
        <v>34256666</v>
      </c>
      <c r="K63" s="2">
        <f>I63/C63</f>
        <v>0.9958333139534884</v>
      </c>
      <c r="L63" s="2">
        <f>J63/C63</f>
        <v>0.9958333139534884</v>
      </c>
      <c r="M63" s="7" t="s">
        <v>1</v>
      </c>
      <c r="N63" s="6" t="s">
        <v>534</v>
      </c>
      <c r="O63" t="s">
        <v>535</v>
      </c>
      <c r="P63" t="s">
        <v>536</v>
      </c>
      <c r="Q63" t="s">
        <v>26</v>
      </c>
      <c r="R63" t="s">
        <v>27</v>
      </c>
      <c r="S63" s="15">
        <v>45763</v>
      </c>
      <c r="T63" s="15">
        <v>45779</v>
      </c>
      <c r="U63" s="15">
        <v>46022</v>
      </c>
      <c r="V63" t="s">
        <v>204</v>
      </c>
      <c r="W63" t="s">
        <v>537</v>
      </c>
      <c r="X63" t="s">
        <v>62</v>
      </c>
      <c r="Y63" s="7" t="s">
        <v>538</v>
      </c>
      <c r="Z63" s="7" t="s">
        <v>254</v>
      </c>
      <c r="AA63" s="25" t="s">
        <v>539</v>
      </c>
    </row>
    <row r="64" spans="1:28">
      <c r="A64" t="s">
        <v>540</v>
      </c>
      <c r="B64" t="s">
        <v>541</v>
      </c>
      <c r="C64" s="1">
        <v>188125250</v>
      </c>
      <c r="D64" s="1">
        <v>181390250</v>
      </c>
      <c r="E64" s="1">
        <v>0</v>
      </c>
      <c r="F64" s="3">
        <v>0.96419938312374331</v>
      </c>
      <c r="G64" s="3">
        <v>0</v>
      </c>
      <c r="H64" s="3" t="b">
        <f>Tabla24[[#This Row],[% Facturado]]=Tabla24[[#This Row],[% Pagado]]</f>
        <v>0</v>
      </c>
      <c r="I64" s="1">
        <v>181390250</v>
      </c>
      <c r="J64" s="8">
        <v>181390250</v>
      </c>
      <c r="K64" s="2">
        <f>I64/C64</f>
        <v>0.96419938312374331</v>
      </c>
      <c r="L64" s="2">
        <f>J64/C64</f>
        <v>0.96419938312374331</v>
      </c>
      <c r="M64" s="7" t="s">
        <v>1</v>
      </c>
      <c r="N64" s="6" t="s">
        <v>248</v>
      </c>
      <c r="O64" t="s">
        <v>542</v>
      </c>
      <c r="P64" t="s">
        <v>543</v>
      </c>
      <c r="Q64" t="s">
        <v>544</v>
      </c>
      <c r="R64" t="s">
        <v>331</v>
      </c>
      <c r="S64" s="15">
        <v>45656</v>
      </c>
      <c r="T64" s="15">
        <v>45678</v>
      </c>
      <c r="U64" s="15">
        <v>45736</v>
      </c>
      <c r="V64" t="s">
        <v>545</v>
      </c>
      <c r="W64" t="s">
        <v>546</v>
      </c>
      <c r="X64" t="s">
        <v>546</v>
      </c>
      <c r="Y64" s="7" t="s">
        <v>547</v>
      </c>
      <c r="Z64" s="7">
        <v>2025</v>
      </c>
      <c r="AA64" s="25" t="s">
        <v>548</v>
      </c>
    </row>
    <row r="65" spans="1:28" hidden="1">
      <c r="A65" t="s">
        <v>549</v>
      </c>
      <c r="B65" t="s">
        <v>550</v>
      </c>
      <c r="C65" s="1">
        <v>28800000</v>
      </c>
      <c r="D65" s="1">
        <v>27200000</v>
      </c>
      <c r="E65" s="1">
        <v>27200000</v>
      </c>
      <c r="F65" s="3">
        <v>0.94444444444444442</v>
      </c>
      <c r="G65" s="3">
        <v>0.94444444444444442</v>
      </c>
      <c r="H65" s="3" t="b">
        <f>Tabla24[[#This Row],[% Facturado]]=Tabla24[[#This Row],[% Pagado]]</f>
        <v>1</v>
      </c>
      <c r="I65" s="1">
        <v>27200000</v>
      </c>
      <c r="J65" s="8">
        <v>27200000</v>
      </c>
      <c r="K65" s="2">
        <f>I65/C65</f>
        <v>0.94444444444444442</v>
      </c>
      <c r="L65" s="2">
        <f>J65/C65</f>
        <v>0.94444444444444442</v>
      </c>
      <c r="M65" s="7" t="s">
        <v>0</v>
      </c>
      <c r="N65" t="s">
        <v>551</v>
      </c>
      <c r="O65" t="s">
        <v>552</v>
      </c>
      <c r="P65" t="s">
        <v>553</v>
      </c>
      <c r="Q65" t="s">
        <v>26</v>
      </c>
      <c r="R65" t="s">
        <v>27</v>
      </c>
      <c r="S65" s="15">
        <v>45369</v>
      </c>
      <c r="T65" s="15">
        <v>45371</v>
      </c>
      <c r="U65" s="15">
        <v>45492</v>
      </c>
      <c r="V65" t="s">
        <v>554</v>
      </c>
      <c r="W65" t="s">
        <v>400</v>
      </c>
      <c r="X65" t="s">
        <v>400</v>
      </c>
      <c r="Y65" s="7" t="s">
        <v>555</v>
      </c>
      <c r="Z65" s="7">
        <v>2024</v>
      </c>
      <c r="AA65" s="25">
        <v>45645</v>
      </c>
      <c r="AB65" s="26" t="s">
        <v>556</v>
      </c>
    </row>
    <row r="66" spans="1:28" hidden="1">
      <c r="A66" t="s">
        <v>557</v>
      </c>
      <c r="B66" t="s">
        <v>558</v>
      </c>
      <c r="C66" s="1">
        <v>14400000</v>
      </c>
      <c r="D66" s="1">
        <v>12400000</v>
      </c>
      <c r="E66" s="1">
        <v>12400000</v>
      </c>
      <c r="F66" s="3">
        <v>0.86111111111111116</v>
      </c>
      <c r="G66" s="3">
        <v>0.86111111111111116</v>
      </c>
      <c r="H66" s="3" t="b">
        <f>Tabla24[[#This Row],[% Facturado]]=Tabla24[[#This Row],[% Pagado]]</f>
        <v>1</v>
      </c>
      <c r="I66" s="1">
        <v>12400000</v>
      </c>
      <c r="J66" s="8">
        <v>12400000</v>
      </c>
      <c r="K66" s="2">
        <f>I66/C66</f>
        <v>0.86111111111111116</v>
      </c>
      <c r="L66" s="2">
        <f>J66/C66</f>
        <v>0.86111111111111116</v>
      </c>
      <c r="M66" s="7" t="s">
        <v>0</v>
      </c>
      <c r="N66" s="41" t="s">
        <v>559</v>
      </c>
      <c r="O66" t="s">
        <v>217</v>
      </c>
      <c r="P66" t="s">
        <v>560</v>
      </c>
      <c r="Q66" t="s">
        <v>26</v>
      </c>
      <c r="R66" t="s">
        <v>27</v>
      </c>
      <c r="S66" s="15">
        <v>45350</v>
      </c>
      <c r="T66" s="15">
        <v>45350</v>
      </c>
      <c r="U66" s="15">
        <v>45470</v>
      </c>
      <c r="V66" t="s">
        <v>61</v>
      </c>
      <c r="W66" t="s">
        <v>29</v>
      </c>
      <c r="X66" t="s">
        <v>29</v>
      </c>
      <c r="AB66" s="41" t="s">
        <v>559</v>
      </c>
    </row>
    <row r="67" spans="1:28">
      <c r="A67" t="s">
        <v>561</v>
      </c>
      <c r="B67" t="s">
        <v>562</v>
      </c>
      <c r="C67" s="1">
        <v>53148733</v>
      </c>
      <c r="D67" s="1">
        <v>53148494</v>
      </c>
      <c r="E67" s="1">
        <v>0</v>
      </c>
      <c r="F67" s="3">
        <v>0.99999550318537223</v>
      </c>
      <c r="G67" s="3">
        <v>0</v>
      </c>
      <c r="H67" s="3" t="b">
        <f>Tabla24[[#This Row],[% Facturado]]=Tabla24[[#This Row],[% Pagado]]</f>
        <v>0</v>
      </c>
      <c r="I67" s="1">
        <v>53148494</v>
      </c>
      <c r="J67" s="8">
        <v>53148494</v>
      </c>
      <c r="K67" s="2">
        <f>I67/C67</f>
        <v>0.99999550318537223</v>
      </c>
      <c r="L67" s="2">
        <f>J67/C67</f>
        <v>0.99999550318537223</v>
      </c>
      <c r="M67" s="7" t="s">
        <v>1</v>
      </c>
      <c r="N67" s="41" t="s">
        <v>559</v>
      </c>
      <c r="O67" t="s">
        <v>563</v>
      </c>
      <c r="P67" t="s">
        <v>564</v>
      </c>
      <c r="Q67" t="s">
        <v>384</v>
      </c>
      <c r="R67" t="s">
        <v>78</v>
      </c>
      <c r="S67" s="15">
        <v>45772</v>
      </c>
      <c r="T67" s="15">
        <v>45772</v>
      </c>
      <c r="U67" s="15">
        <v>45801</v>
      </c>
      <c r="V67" t="s">
        <v>96</v>
      </c>
      <c r="W67" t="s">
        <v>68</v>
      </c>
      <c r="X67" t="s">
        <v>68</v>
      </c>
      <c r="Y67" s="7">
        <v>1</v>
      </c>
      <c r="Z67" s="7">
        <v>2025</v>
      </c>
      <c r="AA67" s="25">
        <v>45894</v>
      </c>
      <c r="AB67" s="41" t="s">
        <v>565</v>
      </c>
    </row>
    <row r="68" spans="1:28">
      <c r="A68" t="s">
        <v>566</v>
      </c>
      <c r="B68" t="s">
        <v>567</v>
      </c>
      <c r="C68" s="1">
        <v>14500000</v>
      </c>
      <c r="D68" s="1">
        <v>8700000</v>
      </c>
      <c r="E68" s="1">
        <v>5800000</v>
      </c>
      <c r="F68" s="3">
        <v>0.6</v>
      </c>
      <c r="G68" s="3">
        <v>0.4</v>
      </c>
      <c r="H68" s="3" t="b">
        <f>Tabla24[[#This Row],[% Facturado]]=Tabla24[[#This Row],[% Pagado]]</f>
        <v>0</v>
      </c>
      <c r="I68" s="1">
        <v>8700000</v>
      </c>
      <c r="J68" s="8">
        <v>8700000</v>
      </c>
      <c r="K68" s="2">
        <f>I68/C68</f>
        <v>0.6</v>
      </c>
      <c r="L68" s="2">
        <f>J68/C68</f>
        <v>0.6</v>
      </c>
      <c r="M68" s="7" t="s">
        <v>1</v>
      </c>
      <c r="N68" s="6" t="s">
        <v>248</v>
      </c>
      <c r="O68" t="s">
        <v>190</v>
      </c>
      <c r="P68" t="s">
        <v>568</v>
      </c>
      <c r="Q68" t="s">
        <v>26</v>
      </c>
      <c r="R68" t="s">
        <v>27</v>
      </c>
      <c r="S68" s="15">
        <v>45926</v>
      </c>
      <c r="T68" s="15">
        <v>45931</v>
      </c>
      <c r="U68" s="15">
        <v>46022</v>
      </c>
      <c r="V68" t="s">
        <v>569</v>
      </c>
      <c r="W68" t="s">
        <v>118</v>
      </c>
      <c r="X68" t="s">
        <v>56</v>
      </c>
      <c r="Y68" s="7">
        <v>3</v>
      </c>
      <c r="Z68" s="7">
        <v>2026</v>
      </c>
      <c r="AA68" s="25">
        <v>46083</v>
      </c>
      <c r="AB68" s="26" t="s">
        <v>198</v>
      </c>
    </row>
    <row r="69" spans="1:28">
      <c r="A69" t="s">
        <v>570</v>
      </c>
      <c r="B69" t="s">
        <v>571</v>
      </c>
      <c r="C69" s="1">
        <v>13600000</v>
      </c>
      <c r="D69" s="1">
        <v>12466667</v>
      </c>
      <c r="E69" s="1">
        <v>5666667</v>
      </c>
      <c r="F69" s="3">
        <v>0.91666669117647059</v>
      </c>
      <c r="G69" s="3">
        <v>0.41666669117647059</v>
      </c>
      <c r="H69" s="3" t="b">
        <f>Tabla24[[#This Row],[% Facturado]]=Tabla24[[#This Row],[% Pagado]]</f>
        <v>0</v>
      </c>
      <c r="I69" s="1">
        <v>12466667</v>
      </c>
      <c r="J69" s="8">
        <v>12466667</v>
      </c>
      <c r="K69" s="2">
        <f>I69/C69</f>
        <v>0.91666669117647059</v>
      </c>
      <c r="L69" s="2">
        <f>J69/C69</f>
        <v>0.91666669117647059</v>
      </c>
      <c r="M69" s="7" t="s">
        <v>1</v>
      </c>
      <c r="N69" s="6" t="s">
        <v>248</v>
      </c>
      <c r="O69" t="s">
        <v>572</v>
      </c>
      <c r="P69" t="s">
        <v>573</v>
      </c>
      <c r="Q69" t="s">
        <v>26</v>
      </c>
      <c r="R69" t="s">
        <v>27</v>
      </c>
      <c r="S69" s="15">
        <v>45961</v>
      </c>
      <c r="T69" s="15">
        <v>45967</v>
      </c>
      <c r="U69" s="15">
        <v>46022</v>
      </c>
      <c r="V69" t="s">
        <v>124</v>
      </c>
      <c r="W69" t="s">
        <v>126</v>
      </c>
      <c r="X69" t="s">
        <v>574</v>
      </c>
      <c r="Y69" s="7">
        <v>2</v>
      </c>
      <c r="Z69" s="7">
        <v>2026</v>
      </c>
      <c r="AA69" s="25">
        <v>46083</v>
      </c>
      <c r="AB69" s="26" t="s">
        <v>198</v>
      </c>
    </row>
    <row r="70" spans="1:28">
      <c r="A70" t="s">
        <v>575</v>
      </c>
      <c r="B70" t="s">
        <v>576</v>
      </c>
      <c r="C70" s="1">
        <v>13524000</v>
      </c>
      <c r="D70" s="1">
        <v>10706500</v>
      </c>
      <c r="E70" s="1">
        <v>3381000</v>
      </c>
      <c r="F70" s="3">
        <v>0.79166666666666663</v>
      </c>
      <c r="G70" s="3">
        <v>0.25</v>
      </c>
      <c r="H70" s="3" t="b">
        <f>Tabla24[[#This Row],[% Facturado]]=Tabla24[[#This Row],[% Pagado]]</f>
        <v>0</v>
      </c>
      <c r="I70" s="1">
        <v>10706500</v>
      </c>
      <c r="J70" s="8">
        <v>10706500</v>
      </c>
      <c r="K70" s="2">
        <f>I70/C70</f>
        <v>0.79166666666666663</v>
      </c>
      <c r="L70" s="2">
        <f>J70/C70</f>
        <v>0.79166666666666663</v>
      </c>
      <c r="M70" s="7" t="s">
        <v>1</v>
      </c>
      <c r="N70" s="6" t="s">
        <v>577</v>
      </c>
      <c r="O70" t="s">
        <v>578</v>
      </c>
      <c r="P70" t="s">
        <v>579</v>
      </c>
      <c r="Q70" t="s">
        <v>26</v>
      </c>
      <c r="R70" t="s">
        <v>27</v>
      </c>
      <c r="S70" s="15">
        <v>45555</v>
      </c>
      <c r="T70" s="15">
        <v>45561</v>
      </c>
      <c r="U70" s="15">
        <v>45657</v>
      </c>
      <c r="V70" t="s">
        <v>580</v>
      </c>
      <c r="W70" t="s">
        <v>581</v>
      </c>
      <c r="X70" t="s">
        <v>581</v>
      </c>
      <c r="Y70" s="7" t="s">
        <v>582</v>
      </c>
      <c r="AB70" s="26" t="s">
        <v>583</v>
      </c>
    </row>
    <row r="71" spans="1:28" hidden="1">
      <c r="A71" t="s">
        <v>584</v>
      </c>
      <c r="B71" t="s">
        <v>585</v>
      </c>
      <c r="C71" s="1">
        <v>22800000</v>
      </c>
      <c r="D71" s="1">
        <v>22230000</v>
      </c>
      <c r="E71" s="1">
        <v>22230000</v>
      </c>
      <c r="F71" s="3">
        <v>0.97499999999999998</v>
      </c>
      <c r="G71" s="3">
        <v>0.97499999999999998</v>
      </c>
      <c r="H71" s="3" t="b">
        <f>Tabla24[[#This Row],[% Facturado]]=Tabla24[[#This Row],[% Pagado]]</f>
        <v>1</v>
      </c>
      <c r="I71" s="1">
        <v>22230000</v>
      </c>
      <c r="J71" s="8">
        <v>22230000</v>
      </c>
      <c r="K71" s="2">
        <f>I71/C71</f>
        <v>0.97499999999999998</v>
      </c>
      <c r="L71" s="2">
        <f>J71/C71</f>
        <v>0.97499999999999998</v>
      </c>
      <c r="M71" s="7" t="s">
        <v>0</v>
      </c>
      <c r="N71"/>
      <c r="O71" t="s">
        <v>586</v>
      </c>
      <c r="P71" t="s">
        <v>587</v>
      </c>
      <c r="Q71" t="s">
        <v>26</v>
      </c>
      <c r="R71" t="s">
        <v>27</v>
      </c>
      <c r="S71" s="15">
        <v>45385</v>
      </c>
      <c r="T71" s="15">
        <v>45386</v>
      </c>
      <c r="U71" s="15">
        <v>45507</v>
      </c>
      <c r="V71" t="s">
        <v>588</v>
      </c>
      <c r="W71" t="s">
        <v>29</v>
      </c>
      <c r="X71" t="s">
        <v>29</v>
      </c>
      <c r="AB71" s="26" t="s">
        <v>589</v>
      </c>
    </row>
    <row r="72" spans="1:28" hidden="1">
      <c r="A72" t="s">
        <v>590</v>
      </c>
      <c r="B72" t="s">
        <v>591</v>
      </c>
      <c r="C72" s="1">
        <v>26000000</v>
      </c>
      <c r="D72" s="1">
        <v>25133333</v>
      </c>
      <c r="E72" s="1">
        <v>25133333</v>
      </c>
      <c r="F72" s="3">
        <v>0.9666666538461538</v>
      </c>
      <c r="G72" s="3">
        <v>0.9666666538461538</v>
      </c>
      <c r="H72" s="3" t="b">
        <f>Tabla24[[#This Row],[% Facturado]]=Tabla24[[#This Row],[% Pagado]]</f>
        <v>1</v>
      </c>
      <c r="I72" s="1">
        <v>25133333</v>
      </c>
      <c r="J72" s="8">
        <v>25133333</v>
      </c>
      <c r="K72" s="2">
        <f>I72/C72</f>
        <v>0.9666666538461538</v>
      </c>
      <c r="L72" s="2">
        <f>J72/C72</f>
        <v>0.9666666538461538</v>
      </c>
      <c r="M72" s="7" t="s">
        <v>0</v>
      </c>
      <c r="N72"/>
      <c r="O72" t="s">
        <v>592</v>
      </c>
      <c r="P72" t="s">
        <v>593</v>
      </c>
      <c r="Q72" t="s">
        <v>26</v>
      </c>
      <c r="R72" t="s">
        <v>27</v>
      </c>
      <c r="S72" s="15">
        <v>45384</v>
      </c>
      <c r="T72" s="15">
        <v>45387</v>
      </c>
      <c r="U72" s="15">
        <v>45508</v>
      </c>
      <c r="V72" t="s">
        <v>588</v>
      </c>
      <c r="W72" t="s">
        <v>468</v>
      </c>
      <c r="X72" t="s">
        <v>468</v>
      </c>
      <c r="AB72" s="31" t="s">
        <v>594</v>
      </c>
    </row>
    <row r="73" spans="1:28" hidden="1">
      <c r="A73" t="s">
        <v>595</v>
      </c>
      <c r="B73" t="s">
        <v>596</v>
      </c>
      <c r="C73" s="1">
        <v>42000000</v>
      </c>
      <c r="D73" s="1">
        <v>41533333</v>
      </c>
      <c r="E73" s="1">
        <v>41533333</v>
      </c>
      <c r="F73" s="3">
        <v>0.98888888095238092</v>
      </c>
      <c r="G73" s="3">
        <v>0.98888888095238092</v>
      </c>
      <c r="H73" s="3" t="b">
        <f>Tabla24[[#This Row],[% Facturado]]=Tabla24[[#This Row],[% Pagado]]</f>
        <v>1</v>
      </c>
      <c r="I73" s="1">
        <v>41533333</v>
      </c>
      <c r="J73" s="8">
        <v>41533333</v>
      </c>
      <c r="K73" s="2">
        <f>I73/C73</f>
        <v>0.98888888095238092</v>
      </c>
      <c r="L73" s="2">
        <f>J73/C73</f>
        <v>0.98888888095238092</v>
      </c>
      <c r="M73" s="7" t="s">
        <v>0</v>
      </c>
      <c r="N73"/>
      <c r="O73" t="s">
        <v>597</v>
      </c>
      <c r="P73" t="s">
        <v>304</v>
      </c>
      <c r="Q73" t="s">
        <v>26</v>
      </c>
      <c r="R73" t="s">
        <v>27</v>
      </c>
      <c r="S73" s="15">
        <v>45383</v>
      </c>
      <c r="T73" s="15">
        <v>45385</v>
      </c>
      <c r="U73" s="15">
        <v>45506</v>
      </c>
      <c r="V73" t="s">
        <v>588</v>
      </c>
      <c r="W73" t="s">
        <v>104</v>
      </c>
      <c r="X73" t="s">
        <v>104</v>
      </c>
      <c r="AB73" s="26" t="s">
        <v>282</v>
      </c>
    </row>
    <row r="74" spans="1:28">
      <c r="A74" t="s">
        <v>598</v>
      </c>
      <c r="B74" t="s">
        <v>599</v>
      </c>
      <c r="C74" s="1">
        <v>19200000</v>
      </c>
      <c r="D74" s="1">
        <v>6720000</v>
      </c>
      <c r="E74" s="1">
        <v>1920000</v>
      </c>
      <c r="F74" s="3">
        <v>0.35</v>
      </c>
      <c r="G74" s="3">
        <v>0.1</v>
      </c>
      <c r="H74" s="3" t="b">
        <f>Tabla24[[#This Row],[% Facturado]]=Tabla24[[#This Row],[% Pagado]]</f>
        <v>0</v>
      </c>
      <c r="I74" s="1">
        <v>6720000</v>
      </c>
      <c r="J74" s="8">
        <v>6720000</v>
      </c>
      <c r="K74" s="2">
        <f>I74/C74</f>
        <v>0.35</v>
      </c>
      <c r="L74" s="2">
        <f>J74/C74</f>
        <v>0.35</v>
      </c>
      <c r="M74" s="7" t="s">
        <v>1</v>
      </c>
      <c r="N74" s="6" t="s">
        <v>248</v>
      </c>
      <c r="O74" t="s">
        <v>600</v>
      </c>
      <c r="P74" t="s">
        <v>601</v>
      </c>
      <c r="Q74" t="s">
        <v>26</v>
      </c>
      <c r="R74" t="s">
        <v>27</v>
      </c>
      <c r="S74" s="15">
        <v>45972</v>
      </c>
      <c r="T74" s="15">
        <v>45980</v>
      </c>
      <c r="U74" s="15">
        <v>46022</v>
      </c>
      <c r="V74" t="s">
        <v>102</v>
      </c>
      <c r="W74" t="s">
        <v>103</v>
      </c>
      <c r="X74" t="s">
        <v>104</v>
      </c>
      <c r="Y74" s="7">
        <v>2</v>
      </c>
      <c r="Z74" s="7">
        <v>2026</v>
      </c>
      <c r="AA74" s="25">
        <v>46106</v>
      </c>
      <c r="AB74" s="26" t="s">
        <v>198</v>
      </c>
    </row>
    <row r="75" spans="1:28">
      <c r="A75" t="s">
        <v>602</v>
      </c>
      <c r="B75" t="s">
        <v>603</v>
      </c>
      <c r="C75" s="1">
        <v>60000000</v>
      </c>
      <c r="D75" s="1">
        <v>59200000</v>
      </c>
      <c r="E75" s="1">
        <v>50000000</v>
      </c>
      <c r="F75" s="3">
        <v>0.98666666666666669</v>
      </c>
      <c r="G75" s="3">
        <v>0.83333333333333337</v>
      </c>
      <c r="H75" s="3" t="b">
        <f>Tabla24[[#This Row],[% Facturado]]=Tabla24[[#This Row],[% Pagado]]</f>
        <v>0</v>
      </c>
      <c r="I75" s="1">
        <v>59200000</v>
      </c>
      <c r="J75" s="8">
        <v>59200000</v>
      </c>
      <c r="K75" s="2">
        <f>I75/C75</f>
        <v>0.98666666666666669</v>
      </c>
      <c r="L75" s="2">
        <f>J75/C75</f>
        <v>0.98666666666666669</v>
      </c>
      <c r="M75" s="7" t="s">
        <v>1</v>
      </c>
      <c r="N75" s="6" t="s">
        <v>604</v>
      </c>
      <c r="O75" t="s">
        <v>605</v>
      </c>
      <c r="P75" t="s">
        <v>606</v>
      </c>
      <c r="Q75" t="s">
        <v>26</v>
      </c>
      <c r="R75" t="s">
        <v>27</v>
      </c>
      <c r="S75" s="15">
        <v>45729</v>
      </c>
      <c r="T75" s="15">
        <v>45737</v>
      </c>
      <c r="U75" s="15">
        <v>45981</v>
      </c>
      <c r="V75" t="s">
        <v>607</v>
      </c>
      <c r="W75" t="s">
        <v>36</v>
      </c>
      <c r="X75" t="s">
        <v>608</v>
      </c>
      <c r="Y75" s="7" t="s">
        <v>609</v>
      </c>
      <c r="Z75" s="7" t="s">
        <v>254</v>
      </c>
      <c r="AA75" s="25" t="s">
        <v>610</v>
      </c>
    </row>
    <row r="76" spans="1:28">
      <c r="A76" t="s">
        <v>611</v>
      </c>
      <c r="B76" t="s">
        <v>612</v>
      </c>
      <c r="C76" s="1">
        <v>1305010000</v>
      </c>
      <c r="D76" s="1">
        <v>1049570000</v>
      </c>
      <c r="E76" s="1">
        <v>997091500</v>
      </c>
      <c r="F76" s="3">
        <v>0.80426203630623516</v>
      </c>
      <c r="G76" s="3">
        <v>0.76404893449092348</v>
      </c>
      <c r="H76" s="3" t="b">
        <f>Tabla24[[#This Row],[% Facturado]]=Tabla24[[#This Row],[% Pagado]]</f>
        <v>0</v>
      </c>
      <c r="I76" s="1">
        <v>1049570000</v>
      </c>
      <c r="J76" s="8">
        <v>1049570000</v>
      </c>
      <c r="K76" s="2">
        <f>I76/C76</f>
        <v>0.80426203630623516</v>
      </c>
      <c r="L76" s="2">
        <f>J76/C76</f>
        <v>0.80426203630623516</v>
      </c>
      <c r="M76" s="7" t="s">
        <v>1</v>
      </c>
      <c r="N76" s="6" t="s">
        <v>248</v>
      </c>
      <c r="O76" t="s">
        <v>613</v>
      </c>
      <c r="P76" t="s">
        <v>614</v>
      </c>
      <c r="Q76" t="s">
        <v>330</v>
      </c>
      <c r="R76" t="s">
        <v>331</v>
      </c>
      <c r="S76" s="15">
        <v>45593</v>
      </c>
      <c r="T76" s="15" t="s">
        <v>615</v>
      </c>
      <c r="U76" s="15">
        <v>45823</v>
      </c>
      <c r="V76" t="s">
        <v>616</v>
      </c>
      <c r="W76" t="s">
        <v>617</v>
      </c>
      <c r="X76" t="s">
        <v>617</v>
      </c>
      <c r="Y76" s="7">
        <v>3</v>
      </c>
      <c r="Z76" s="7">
        <v>2025</v>
      </c>
      <c r="AA76" s="25">
        <v>46013</v>
      </c>
    </row>
    <row r="77" spans="1:28">
      <c r="A77" t="s">
        <v>618</v>
      </c>
      <c r="B77" t="s">
        <v>128</v>
      </c>
      <c r="C77" s="1">
        <v>17233333</v>
      </c>
      <c r="D77" s="1">
        <v>15353333</v>
      </c>
      <c r="E77" s="1">
        <v>7363333</v>
      </c>
      <c r="F77" s="3">
        <v>0.8909090887990152</v>
      </c>
      <c r="G77" s="3">
        <v>0.42727271619483009</v>
      </c>
      <c r="H77" s="3" t="b">
        <f>Tabla24[[#This Row],[% Facturado]]=Tabla24[[#This Row],[% Pagado]]</f>
        <v>0</v>
      </c>
      <c r="I77" s="1">
        <v>15353333</v>
      </c>
      <c r="J77" s="8">
        <v>15353333</v>
      </c>
      <c r="K77" s="2">
        <f>I77/C77</f>
        <v>0.8909090887990152</v>
      </c>
      <c r="L77" s="2">
        <f>J77/C77</f>
        <v>0.8909090887990152</v>
      </c>
      <c r="M77" s="7" t="s">
        <v>1</v>
      </c>
      <c r="N77" s="6" t="s">
        <v>248</v>
      </c>
      <c r="O77" t="s">
        <v>129</v>
      </c>
      <c r="P77" t="s">
        <v>130</v>
      </c>
      <c r="Q77" t="s">
        <v>26</v>
      </c>
      <c r="R77" t="s">
        <v>27</v>
      </c>
      <c r="S77" s="15">
        <v>45573</v>
      </c>
      <c r="T77" s="15">
        <v>45575</v>
      </c>
      <c r="U77" s="15">
        <v>45657</v>
      </c>
      <c r="V77" t="s">
        <v>131</v>
      </c>
      <c r="W77" t="s">
        <v>80</v>
      </c>
      <c r="X77" t="s">
        <v>80</v>
      </c>
      <c r="Y77" s="7" t="s">
        <v>387</v>
      </c>
      <c r="Z77" s="7">
        <v>2024</v>
      </c>
      <c r="AA77" s="25" t="s">
        <v>619</v>
      </c>
      <c r="AB77" s="26" t="s">
        <v>620</v>
      </c>
    </row>
    <row r="78" spans="1:28" hidden="1">
      <c r="A78" t="s">
        <v>621</v>
      </c>
      <c r="B78" t="s">
        <v>622</v>
      </c>
      <c r="C78" s="1">
        <v>20800000</v>
      </c>
      <c r="D78" s="1">
        <v>20193333</v>
      </c>
      <c r="E78" s="1">
        <v>20193333</v>
      </c>
      <c r="F78" s="3">
        <v>0.97083331730769229</v>
      </c>
      <c r="G78" s="3">
        <v>0.97083331730769229</v>
      </c>
      <c r="H78" s="3" t="b">
        <f>Tabla24[[#This Row],[% Facturado]]=Tabla24[[#This Row],[% Pagado]]</f>
        <v>1</v>
      </c>
      <c r="I78" s="1">
        <v>20193333</v>
      </c>
      <c r="J78" s="8">
        <v>20193333</v>
      </c>
      <c r="K78" s="2">
        <f>I78/C78</f>
        <v>0.97083331730769229</v>
      </c>
      <c r="L78" s="2">
        <f>J78/C78</f>
        <v>0.97083331730769229</v>
      </c>
      <c r="M78" s="7" t="s">
        <v>0</v>
      </c>
      <c r="N78"/>
      <c r="O78" t="s">
        <v>623</v>
      </c>
      <c r="P78" t="s">
        <v>624</v>
      </c>
      <c r="Q78" t="s">
        <v>26</v>
      </c>
      <c r="R78" t="s">
        <v>27</v>
      </c>
      <c r="S78" s="15">
        <v>45779</v>
      </c>
      <c r="T78" s="15">
        <v>45785</v>
      </c>
      <c r="U78" s="15">
        <v>46022</v>
      </c>
      <c r="V78" t="s">
        <v>625</v>
      </c>
      <c r="W78" t="s">
        <v>371</v>
      </c>
      <c r="X78" t="s">
        <v>626</v>
      </c>
    </row>
    <row r="79" spans="1:28" hidden="1">
      <c r="A79" t="s">
        <v>627</v>
      </c>
      <c r="B79" t="s">
        <v>628</v>
      </c>
      <c r="C79" s="1">
        <v>48000000</v>
      </c>
      <c r="D79" s="1">
        <v>47733333</v>
      </c>
      <c r="E79" s="1">
        <v>47733333</v>
      </c>
      <c r="F79" s="3">
        <v>0.9944444375</v>
      </c>
      <c r="G79" s="3">
        <v>0.9944444375</v>
      </c>
      <c r="H79" s="3" t="b">
        <f>Tabla24[[#This Row],[% Facturado]]=Tabla24[[#This Row],[% Pagado]]</f>
        <v>1</v>
      </c>
      <c r="I79" s="1">
        <v>47733333</v>
      </c>
      <c r="J79" s="8">
        <v>47733333</v>
      </c>
      <c r="K79" s="2">
        <f>I79/C79</f>
        <v>0.9944444375</v>
      </c>
      <c r="L79" s="2">
        <f>J79/C79</f>
        <v>0.9944444375</v>
      </c>
      <c r="M79" s="7" t="s">
        <v>0</v>
      </c>
      <c r="N79" t="s">
        <v>629</v>
      </c>
      <c r="O79" t="s">
        <v>630</v>
      </c>
      <c r="P79" t="s">
        <v>631</v>
      </c>
      <c r="Q79" t="s">
        <v>26</v>
      </c>
      <c r="R79" t="s">
        <v>27</v>
      </c>
      <c r="S79" s="15">
        <v>45378</v>
      </c>
      <c r="T79" s="15">
        <v>45384</v>
      </c>
      <c r="U79" s="15">
        <v>45505</v>
      </c>
      <c r="V79" t="s">
        <v>632</v>
      </c>
      <c r="W79" t="s">
        <v>633</v>
      </c>
      <c r="X79" t="s">
        <v>633</v>
      </c>
    </row>
    <row r="80" spans="1:28" s="47" customFormat="1" ht="152.25">
      <c r="A80" s="47" t="s">
        <v>634</v>
      </c>
      <c r="B80" s="47" t="s">
        <v>635</v>
      </c>
      <c r="C80" s="48">
        <v>303135191</v>
      </c>
      <c r="D80" s="48">
        <v>281821205</v>
      </c>
      <c r="E80" s="48">
        <v>0</v>
      </c>
      <c r="F80" s="49">
        <v>0.92968818325022518</v>
      </c>
      <c r="G80" s="49">
        <v>0</v>
      </c>
      <c r="H80" s="49" t="b">
        <f>Tabla24[[#This Row],[% Facturado]]=Tabla24[[#This Row],[% Pagado]]</f>
        <v>0</v>
      </c>
      <c r="I80" s="48">
        <v>281821205</v>
      </c>
      <c r="J80" s="48">
        <v>281821205</v>
      </c>
      <c r="K80" s="50">
        <f>I80/C80</f>
        <v>0.92968818325022518</v>
      </c>
      <c r="L80" s="50">
        <f>J80/C80</f>
        <v>0.92968818325022518</v>
      </c>
      <c r="M80" s="46" t="s">
        <v>1</v>
      </c>
      <c r="N80" s="54" t="s">
        <v>636</v>
      </c>
      <c r="O80" s="47" t="s">
        <v>637</v>
      </c>
      <c r="P80" s="47" t="s">
        <v>638</v>
      </c>
      <c r="Q80" s="47" t="s">
        <v>639</v>
      </c>
      <c r="R80" s="47" t="s">
        <v>640</v>
      </c>
      <c r="S80" s="52">
        <v>45555</v>
      </c>
      <c r="T80" s="52">
        <v>45566</v>
      </c>
      <c r="U80" s="52">
        <v>45954</v>
      </c>
      <c r="V80" s="47" t="s">
        <v>641</v>
      </c>
      <c r="W80" s="47" t="s">
        <v>642</v>
      </c>
      <c r="X80" s="47" t="s">
        <v>642</v>
      </c>
      <c r="Y80" s="46" t="s">
        <v>582</v>
      </c>
      <c r="Z80" s="46"/>
      <c r="AA80" s="53"/>
      <c r="AB80" s="55" t="s">
        <v>643</v>
      </c>
    </row>
    <row r="81" spans="1:28">
      <c r="A81" t="s">
        <v>644</v>
      </c>
      <c r="B81" t="s">
        <v>645</v>
      </c>
      <c r="C81" s="1">
        <v>23226667</v>
      </c>
      <c r="D81" s="1">
        <v>23226666</v>
      </c>
      <c r="E81" s="1">
        <v>20626666</v>
      </c>
      <c r="F81" s="3">
        <v>0.9999999569460396</v>
      </c>
      <c r="G81" s="3">
        <v>0.88805966004506798</v>
      </c>
      <c r="H81" s="3" t="b">
        <f>Tabla24[[#This Row],[% Facturado]]=Tabla24[[#This Row],[% Pagado]]</f>
        <v>0</v>
      </c>
      <c r="I81" s="1">
        <v>23226666</v>
      </c>
      <c r="J81" s="8">
        <v>23226666</v>
      </c>
      <c r="K81" s="2">
        <f>I81/C81</f>
        <v>0.9999999569460396</v>
      </c>
      <c r="L81" s="2">
        <f>J81/C81</f>
        <v>0.9999999569460396</v>
      </c>
      <c r="M81" s="7" t="s">
        <v>1</v>
      </c>
      <c r="N81" s="6" t="s">
        <v>248</v>
      </c>
      <c r="O81" t="s">
        <v>646</v>
      </c>
      <c r="P81" t="s">
        <v>647</v>
      </c>
      <c r="Q81" t="s">
        <v>26</v>
      </c>
      <c r="R81" t="s">
        <v>27</v>
      </c>
      <c r="S81" s="15">
        <v>45744</v>
      </c>
      <c r="T81" s="15">
        <v>45748</v>
      </c>
      <c r="U81" s="15">
        <v>45991</v>
      </c>
      <c r="V81" t="s">
        <v>648</v>
      </c>
      <c r="W81" t="s">
        <v>125</v>
      </c>
      <c r="X81" t="s">
        <v>649</v>
      </c>
      <c r="Y81" s="7">
        <v>9</v>
      </c>
      <c r="Z81" s="7">
        <v>2026</v>
      </c>
      <c r="AA81" s="25">
        <v>46083</v>
      </c>
      <c r="AB81" s="26" t="s">
        <v>198</v>
      </c>
    </row>
    <row r="82" spans="1:28" ht="30.75" hidden="1">
      <c r="A82" t="s">
        <v>650</v>
      </c>
      <c r="B82" t="s">
        <v>651</v>
      </c>
      <c r="C82" s="1">
        <v>39000000</v>
      </c>
      <c r="D82" s="1">
        <v>38566667</v>
      </c>
      <c r="E82" s="1">
        <v>38566667</v>
      </c>
      <c r="F82" s="3">
        <v>0.98888889743589747</v>
      </c>
      <c r="G82" s="3">
        <v>0.98888889743589747</v>
      </c>
      <c r="H82" s="3" t="b">
        <f>Tabla24[[#This Row],[% Facturado]]=Tabla24[[#This Row],[% Pagado]]</f>
        <v>1</v>
      </c>
      <c r="I82" s="1">
        <v>38566667</v>
      </c>
      <c r="J82" s="8">
        <v>38566667</v>
      </c>
      <c r="K82" s="2">
        <f>I82/C82</f>
        <v>0.98888889743589747</v>
      </c>
      <c r="L82" s="2">
        <f>J82/C82</f>
        <v>0.98888889743589747</v>
      </c>
      <c r="M82" s="7" t="s">
        <v>0</v>
      </c>
      <c r="N82" s="9" t="s">
        <v>652</v>
      </c>
      <c r="O82" t="s">
        <v>653</v>
      </c>
      <c r="P82" t="s">
        <v>654</v>
      </c>
      <c r="Q82" t="s">
        <v>26</v>
      </c>
      <c r="R82" t="s">
        <v>27</v>
      </c>
      <c r="S82" s="15">
        <v>45373</v>
      </c>
      <c r="T82" s="15">
        <v>45385</v>
      </c>
      <c r="U82" s="15">
        <v>45506</v>
      </c>
      <c r="V82" t="s">
        <v>318</v>
      </c>
      <c r="W82" t="s">
        <v>119</v>
      </c>
      <c r="X82" t="s">
        <v>119</v>
      </c>
      <c r="AB82" s="9" t="s">
        <v>652</v>
      </c>
    </row>
    <row r="83" spans="1:28" hidden="1">
      <c r="A83" t="s">
        <v>655</v>
      </c>
      <c r="B83" t="s">
        <v>656</v>
      </c>
      <c r="C83" s="1">
        <v>16100000</v>
      </c>
      <c r="D83" s="1">
        <v>15960000</v>
      </c>
      <c r="E83" s="1">
        <v>15960000</v>
      </c>
      <c r="F83" s="3">
        <v>0.99130434782608701</v>
      </c>
      <c r="G83" s="3">
        <v>0.99130434782608701</v>
      </c>
      <c r="H83" s="3" t="b">
        <f>Tabla24[[#This Row],[% Facturado]]=Tabla24[[#This Row],[% Pagado]]</f>
        <v>1</v>
      </c>
      <c r="I83" s="1">
        <v>15960000</v>
      </c>
      <c r="J83" s="8">
        <v>15960000</v>
      </c>
      <c r="K83" s="2">
        <f>I83/C83</f>
        <v>0.99130434782608701</v>
      </c>
      <c r="L83" s="2">
        <f>J83/C83</f>
        <v>0.99130434782608701</v>
      </c>
      <c r="M83" s="7" t="s">
        <v>0</v>
      </c>
      <c r="N83" s="26" t="s">
        <v>657</v>
      </c>
      <c r="O83" t="s">
        <v>658</v>
      </c>
      <c r="P83" t="s">
        <v>659</v>
      </c>
      <c r="Q83" t="s">
        <v>26</v>
      </c>
      <c r="R83" t="s">
        <v>27</v>
      </c>
      <c r="S83" s="15">
        <v>45576</v>
      </c>
      <c r="T83" s="15">
        <v>45581</v>
      </c>
      <c r="U83" s="15">
        <v>45657</v>
      </c>
      <c r="V83" t="s">
        <v>660</v>
      </c>
      <c r="W83" t="s">
        <v>661</v>
      </c>
      <c r="X83" t="s">
        <v>661</v>
      </c>
      <c r="Y83" s="7">
        <v>5</v>
      </c>
      <c r="Z83" s="7">
        <v>2025</v>
      </c>
      <c r="AA83" s="25">
        <v>45884</v>
      </c>
      <c r="AB83" s="26" t="s">
        <v>662</v>
      </c>
    </row>
    <row r="84" spans="1:28" hidden="1">
      <c r="A84" t="s">
        <v>663</v>
      </c>
      <c r="B84" t="s">
        <v>664</v>
      </c>
      <c r="C84" s="1">
        <v>11000000</v>
      </c>
      <c r="D84" s="1">
        <v>4950000</v>
      </c>
      <c r="E84" s="1">
        <v>4950000</v>
      </c>
      <c r="F84" s="3">
        <v>0.45</v>
      </c>
      <c r="G84" s="3">
        <v>0.45</v>
      </c>
      <c r="H84" s="3" t="b">
        <f>Tabla24[[#This Row],[% Facturado]]=Tabla24[[#This Row],[% Pagado]]</f>
        <v>1</v>
      </c>
      <c r="I84" s="1">
        <v>4950000</v>
      </c>
      <c r="J84" s="8">
        <v>4950000</v>
      </c>
      <c r="K84" s="2">
        <f>I84/C84</f>
        <v>0.45</v>
      </c>
      <c r="L84" s="2">
        <f>J84/C84</f>
        <v>0.45</v>
      </c>
      <c r="M84" s="7" t="s">
        <v>0</v>
      </c>
      <c r="N84"/>
      <c r="O84" t="s">
        <v>665</v>
      </c>
      <c r="P84" t="s">
        <v>666</v>
      </c>
      <c r="Q84" t="s">
        <v>26</v>
      </c>
      <c r="R84" t="s">
        <v>27</v>
      </c>
      <c r="S84" s="15">
        <v>45982</v>
      </c>
      <c r="T84" s="15">
        <v>45995</v>
      </c>
      <c r="U84" s="15">
        <v>46022</v>
      </c>
      <c r="V84" t="s">
        <v>323</v>
      </c>
      <c r="W84" t="s">
        <v>667</v>
      </c>
      <c r="X84" t="s">
        <v>37</v>
      </c>
    </row>
    <row r="85" spans="1:28">
      <c r="A85" t="s">
        <v>668</v>
      </c>
      <c r="B85" t="s">
        <v>669</v>
      </c>
      <c r="C85" s="1">
        <v>28750000</v>
      </c>
      <c r="D85" s="1">
        <v>28500000</v>
      </c>
      <c r="E85" s="1">
        <v>12000000</v>
      </c>
      <c r="F85" s="3">
        <v>0.99130434782608701</v>
      </c>
      <c r="G85" s="3">
        <v>0.41739130434782606</v>
      </c>
      <c r="H85" s="3" t="b">
        <f>Tabla24[[#This Row],[% Facturado]]=Tabla24[[#This Row],[% Pagado]]</f>
        <v>0</v>
      </c>
      <c r="I85" s="1">
        <v>28500000</v>
      </c>
      <c r="J85" s="8">
        <v>28500000</v>
      </c>
      <c r="K85" s="2">
        <f>I85/C85</f>
        <v>0.99130434782608701</v>
      </c>
      <c r="L85" s="2">
        <f>J85/C85</f>
        <v>0.99130434782608701</v>
      </c>
      <c r="M85" s="7" t="s">
        <v>1</v>
      </c>
      <c r="N85" s="6" t="s">
        <v>670</v>
      </c>
      <c r="O85" t="s">
        <v>671</v>
      </c>
      <c r="P85" t="s">
        <v>672</v>
      </c>
      <c r="Q85" t="s">
        <v>26</v>
      </c>
      <c r="R85" t="s">
        <v>27</v>
      </c>
      <c r="S85" s="15">
        <v>45555</v>
      </c>
      <c r="T85" s="15">
        <v>45560</v>
      </c>
      <c r="U85" s="15">
        <v>45657</v>
      </c>
      <c r="V85" t="s">
        <v>673</v>
      </c>
      <c r="W85" t="s">
        <v>29</v>
      </c>
      <c r="X85" t="s">
        <v>29</v>
      </c>
      <c r="Y85" s="7" t="s">
        <v>674</v>
      </c>
      <c r="Z85" s="7">
        <v>2024</v>
      </c>
      <c r="AA85" s="25" t="s">
        <v>675</v>
      </c>
      <c r="AB85" s="26" t="s">
        <v>676</v>
      </c>
    </row>
    <row r="86" spans="1:28" hidden="1">
      <c r="A86" t="s">
        <v>677</v>
      </c>
      <c r="B86" t="s">
        <v>678</v>
      </c>
      <c r="C86" s="1">
        <v>62000000</v>
      </c>
      <c r="D86" s="1">
        <v>56000000</v>
      </c>
      <c r="E86" s="1">
        <v>56000000</v>
      </c>
      <c r="F86" s="3">
        <v>0.90322580645161288</v>
      </c>
      <c r="G86" s="3">
        <v>0.90322580645161288</v>
      </c>
      <c r="H86" s="3" t="b">
        <f>Tabla24[[#This Row],[% Facturado]]=Tabla24[[#This Row],[% Pagado]]</f>
        <v>1</v>
      </c>
      <c r="I86" s="1">
        <v>56000000</v>
      </c>
      <c r="J86" s="8">
        <v>56000000</v>
      </c>
      <c r="K86" s="2">
        <f>I86/C86</f>
        <v>0.90322580645161288</v>
      </c>
      <c r="L86" s="2">
        <f>J86/C86</f>
        <v>0.90322580645161288</v>
      </c>
      <c r="M86" s="7" t="s">
        <v>0</v>
      </c>
      <c r="N86" t="s">
        <v>248</v>
      </c>
      <c r="O86" t="s">
        <v>679</v>
      </c>
      <c r="P86" t="s">
        <v>680</v>
      </c>
      <c r="Q86" t="s">
        <v>26</v>
      </c>
      <c r="R86" t="s">
        <v>27</v>
      </c>
      <c r="S86" s="15">
        <v>45708</v>
      </c>
      <c r="T86" s="15">
        <v>45709</v>
      </c>
      <c r="U86" s="15">
        <v>45950</v>
      </c>
      <c r="V86" t="s">
        <v>681</v>
      </c>
      <c r="W86" t="s">
        <v>141</v>
      </c>
      <c r="X86" t="s">
        <v>682</v>
      </c>
    </row>
    <row r="87" spans="1:28" hidden="1">
      <c r="A87" t="s">
        <v>683</v>
      </c>
      <c r="B87" t="s">
        <v>684</v>
      </c>
      <c r="C87" s="1">
        <v>22800000</v>
      </c>
      <c r="D87" s="1">
        <v>22420000</v>
      </c>
      <c r="E87" s="1">
        <v>22420000</v>
      </c>
      <c r="F87" s="3">
        <v>0.98333333333333328</v>
      </c>
      <c r="G87" s="3">
        <v>0.98333333333333328</v>
      </c>
      <c r="H87" s="3" t="b">
        <f>Tabla24[[#This Row],[% Facturado]]=Tabla24[[#This Row],[% Pagado]]</f>
        <v>1</v>
      </c>
      <c r="I87" s="1">
        <v>22420000</v>
      </c>
      <c r="J87" s="8">
        <v>22420000</v>
      </c>
      <c r="K87" s="2">
        <f>I87/C87</f>
        <v>0.98333333333333328</v>
      </c>
      <c r="L87" s="2">
        <f>J87/C87</f>
        <v>0.98333333333333328</v>
      </c>
      <c r="M87" s="7" t="s">
        <v>0</v>
      </c>
      <c r="N87"/>
      <c r="O87" t="s">
        <v>685</v>
      </c>
      <c r="P87" t="s">
        <v>686</v>
      </c>
      <c r="Q87" t="s">
        <v>26</v>
      </c>
      <c r="R87" t="s">
        <v>27</v>
      </c>
      <c r="S87" s="15">
        <v>45383</v>
      </c>
      <c r="T87" s="15">
        <v>45385</v>
      </c>
      <c r="U87" s="15">
        <v>45506</v>
      </c>
      <c r="V87" t="s">
        <v>588</v>
      </c>
      <c r="W87" t="s">
        <v>687</v>
      </c>
      <c r="X87" t="s">
        <v>687</v>
      </c>
      <c r="AB87" s="26" t="s">
        <v>688</v>
      </c>
    </row>
    <row r="88" spans="1:28" hidden="1">
      <c r="A88" t="s">
        <v>689</v>
      </c>
      <c r="B88" t="s">
        <v>690</v>
      </c>
      <c r="C88" s="1">
        <v>20891666</v>
      </c>
      <c r="D88" s="1">
        <v>20709999</v>
      </c>
      <c r="E88" s="1">
        <v>20709999</v>
      </c>
      <c r="F88" s="3">
        <v>0.99130433159327747</v>
      </c>
      <c r="G88" s="3">
        <v>0.99130433159327747</v>
      </c>
      <c r="H88" s="3" t="b">
        <f>Tabla24[[#This Row],[% Facturado]]=Tabla24[[#This Row],[% Pagado]]</f>
        <v>1</v>
      </c>
      <c r="I88" s="1">
        <v>20709999</v>
      </c>
      <c r="J88" s="8">
        <v>20709999</v>
      </c>
      <c r="K88" s="2">
        <f>I88/C88</f>
        <v>0.99130433159327747</v>
      </c>
      <c r="L88" s="2">
        <f>J88/C88</f>
        <v>0.99130433159327747</v>
      </c>
      <c r="M88" s="7" t="s">
        <v>0</v>
      </c>
      <c r="N88" s="41" t="s">
        <v>559</v>
      </c>
      <c r="O88" t="s">
        <v>691</v>
      </c>
      <c r="P88" t="s">
        <v>692</v>
      </c>
      <c r="Q88" t="s">
        <v>26</v>
      </c>
      <c r="R88" t="s">
        <v>27</v>
      </c>
      <c r="S88" s="15">
        <v>45590</v>
      </c>
      <c r="T88" s="15">
        <v>45594</v>
      </c>
      <c r="U88" s="15">
        <v>45657</v>
      </c>
      <c r="V88" t="s">
        <v>693</v>
      </c>
      <c r="W88" t="s">
        <v>104</v>
      </c>
      <c r="X88" t="s">
        <v>104</v>
      </c>
      <c r="AB88" s="41" t="s">
        <v>559</v>
      </c>
    </row>
    <row r="89" spans="1:28" hidden="1">
      <c r="A89" t="s">
        <v>694</v>
      </c>
      <c r="B89" t="s">
        <v>695</v>
      </c>
      <c r="C89" s="1">
        <v>17400000</v>
      </c>
      <c r="D89" s="1">
        <v>12856667</v>
      </c>
      <c r="E89" s="1">
        <v>12856667</v>
      </c>
      <c r="F89" s="3">
        <v>0.73888890804597707</v>
      </c>
      <c r="G89" s="3">
        <v>0.73888890804597707</v>
      </c>
      <c r="H89" s="3" t="b">
        <f>Tabla24[[#This Row],[% Facturado]]=Tabla24[[#This Row],[% Pagado]]</f>
        <v>1</v>
      </c>
      <c r="I89" s="1">
        <v>12856667</v>
      </c>
      <c r="J89" s="8">
        <v>12856667</v>
      </c>
      <c r="K89" s="2">
        <f>I89/C89</f>
        <v>0.73888890804597707</v>
      </c>
      <c r="L89" s="2">
        <f>J89/C89</f>
        <v>0.73888890804597707</v>
      </c>
      <c r="M89" s="7" t="s">
        <v>0</v>
      </c>
      <c r="N89"/>
      <c r="O89" t="s">
        <v>696</v>
      </c>
      <c r="P89" t="s">
        <v>697</v>
      </c>
      <c r="Q89" t="s">
        <v>26</v>
      </c>
      <c r="R89" t="s">
        <v>27</v>
      </c>
      <c r="S89" s="15">
        <v>45849</v>
      </c>
      <c r="T89" s="15">
        <v>45856</v>
      </c>
      <c r="U89" s="15">
        <v>46022</v>
      </c>
      <c r="V89" t="s">
        <v>102</v>
      </c>
      <c r="W89" t="s">
        <v>103</v>
      </c>
      <c r="X89" t="s">
        <v>104</v>
      </c>
      <c r="AB89" s="41" t="s">
        <v>565</v>
      </c>
    </row>
    <row r="90" spans="1:28" hidden="1">
      <c r="A90" t="s">
        <v>698</v>
      </c>
      <c r="B90" t="s">
        <v>699</v>
      </c>
      <c r="C90" s="1">
        <v>18016666</v>
      </c>
      <c r="D90" s="1">
        <v>17859999</v>
      </c>
      <c r="E90" s="1">
        <v>17859999</v>
      </c>
      <c r="F90" s="3">
        <v>0.99130432900293541</v>
      </c>
      <c r="G90" s="3">
        <v>0.99130432900293541</v>
      </c>
      <c r="H90" s="3" t="b">
        <f>Tabla24[[#This Row],[% Facturado]]=Tabla24[[#This Row],[% Pagado]]</f>
        <v>1</v>
      </c>
      <c r="I90" s="1">
        <v>17859999</v>
      </c>
      <c r="J90" s="8">
        <v>17859999</v>
      </c>
      <c r="K90" s="2">
        <f>I90/C90</f>
        <v>0.99130432900293541</v>
      </c>
      <c r="L90" s="2">
        <f>J90/C90</f>
        <v>0.99130432900293541</v>
      </c>
      <c r="M90" s="7" t="s">
        <v>0</v>
      </c>
      <c r="N90" s="26" t="s">
        <v>657</v>
      </c>
      <c r="O90" t="s">
        <v>700</v>
      </c>
      <c r="P90" t="s">
        <v>701</v>
      </c>
      <c r="Q90" t="s">
        <v>26</v>
      </c>
      <c r="R90" t="s">
        <v>27</v>
      </c>
      <c r="S90" s="15">
        <v>45573</v>
      </c>
      <c r="T90" s="15">
        <v>45576</v>
      </c>
      <c r="U90" s="15">
        <v>45657</v>
      </c>
      <c r="V90" t="s">
        <v>318</v>
      </c>
      <c r="W90" t="s">
        <v>48</v>
      </c>
      <c r="X90" t="s">
        <v>48</v>
      </c>
      <c r="AB90" s="26" t="s">
        <v>657</v>
      </c>
    </row>
    <row r="91" spans="1:28">
      <c r="A91" t="s">
        <v>702</v>
      </c>
      <c r="B91" t="s">
        <v>703</v>
      </c>
      <c r="C91" s="1">
        <v>2789240000</v>
      </c>
      <c r="D91" s="1">
        <v>2002320000</v>
      </c>
      <c r="E91" s="1">
        <v>1902204000</v>
      </c>
      <c r="F91" s="3">
        <v>0.71787296898079767</v>
      </c>
      <c r="G91" s="3">
        <v>0.6819793205317578</v>
      </c>
      <c r="H91" s="3" t="b">
        <f>Tabla24[[#This Row],[% Facturado]]=Tabla24[[#This Row],[% Pagado]]</f>
        <v>0</v>
      </c>
      <c r="I91" s="1">
        <v>2002320000</v>
      </c>
      <c r="J91" s="8">
        <v>2002320000</v>
      </c>
      <c r="K91" s="2">
        <f>I91/C91</f>
        <v>0.71787296898079767</v>
      </c>
      <c r="L91" s="2">
        <f>J91/C91</f>
        <v>0.71787296898079767</v>
      </c>
      <c r="M91" s="7" t="s">
        <v>1</v>
      </c>
      <c r="N91" s="6" t="s">
        <v>248</v>
      </c>
      <c r="O91" t="s">
        <v>704</v>
      </c>
      <c r="P91" t="s">
        <v>614</v>
      </c>
      <c r="Q91" t="s">
        <v>330</v>
      </c>
      <c r="R91" t="s">
        <v>331</v>
      </c>
      <c r="S91" s="15">
        <v>45590</v>
      </c>
      <c r="T91" s="15" t="s">
        <v>705</v>
      </c>
      <c r="U91" s="15">
        <v>45959</v>
      </c>
      <c r="V91" t="s">
        <v>616</v>
      </c>
      <c r="W91" t="s">
        <v>617</v>
      </c>
      <c r="X91" t="s">
        <v>617</v>
      </c>
      <c r="Y91" s="7">
        <v>4</v>
      </c>
      <c r="Z91" s="7">
        <v>2026</v>
      </c>
      <c r="AA91" s="25">
        <v>46165</v>
      </c>
      <c r="AB91" s="26" t="s">
        <v>198</v>
      </c>
    </row>
    <row r="92" spans="1:28" hidden="1">
      <c r="A92" t="s">
        <v>706</v>
      </c>
      <c r="B92" t="s">
        <v>707</v>
      </c>
      <c r="C92" s="1">
        <v>30000000</v>
      </c>
      <c r="D92" s="1">
        <v>29400000</v>
      </c>
      <c r="E92" s="1">
        <v>29400000</v>
      </c>
      <c r="F92" s="3">
        <v>0.98</v>
      </c>
      <c r="G92" s="3">
        <v>0.98</v>
      </c>
      <c r="H92" s="3" t="b">
        <f>Tabla24[[#This Row],[% Facturado]]=Tabla24[[#This Row],[% Pagado]]</f>
        <v>1</v>
      </c>
      <c r="I92" s="1">
        <v>29400000</v>
      </c>
      <c r="J92" s="8">
        <v>29400000</v>
      </c>
      <c r="K92" s="2">
        <f>I92/C92</f>
        <v>0.98</v>
      </c>
      <c r="L92" s="2">
        <f>J92/C92</f>
        <v>0.98</v>
      </c>
      <c r="M92" s="7" t="s">
        <v>0</v>
      </c>
      <c r="N92" s="44" t="s">
        <v>708</v>
      </c>
      <c r="O92" t="s">
        <v>709</v>
      </c>
      <c r="P92" t="s">
        <v>710</v>
      </c>
      <c r="Q92" t="s">
        <v>26</v>
      </c>
      <c r="R92" t="s">
        <v>27</v>
      </c>
      <c r="S92" s="15">
        <v>45534</v>
      </c>
      <c r="T92" s="15">
        <v>45539</v>
      </c>
      <c r="U92" s="15">
        <v>45657</v>
      </c>
      <c r="V92" t="s">
        <v>711</v>
      </c>
      <c r="W92" t="s">
        <v>633</v>
      </c>
      <c r="X92" t="s">
        <v>633</v>
      </c>
      <c r="AB92" s="44" t="s">
        <v>708</v>
      </c>
    </row>
    <row r="93" spans="1:28" hidden="1">
      <c r="A93" t="s">
        <v>712</v>
      </c>
      <c r="B93" t="s">
        <v>713</v>
      </c>
      <c r="C93" s="1">
        <v>24650000</v>
      </c>
      <c r="D93" s="1">
        <v>23876667</v>
      </c>
      <c r="E93" s="1">
        <v>23876667</v>
      </c>
      <c r="F93" s="3">
        <v>0.9686274645030426</v>
      </c>
      <c r="G93" s="3">
        <v>0.9686274645030426</v>
      </c>
      <c r="H93" s="3" t="b">
        <f>Tabla24[[#This Row],[% Facturado]]=Tabla24[[#This Row],[% Pagado]]</f>
        <v>1</v>
      </c>
      <c r="I93" s="1">
        <v>23876667</v>
      </c>
      <c r="J93" s="8">
        <v>23876667</v>
      </c>
      <c r="K93" s="2">
        <f>I93/C93</f>
        <v>0.9686274645030426</v>
      </c>
      <c r="L93" s="2">
        <f>J93/C93</f>
        <v>0.9686274645030426</v>
      </c>
      <c r="M93" s="7" t="s">
        <v>0</v>
      </c>
      <c r="N93"/>
      <c r="O93" t="s">
        <v>714</v>
      </c>
      <c r="P93" t="s">
        <v>715</v>
      </c>
      <c r="Q93" t="s">
        <v>26</v>
      </c>
      <c r="R93" t="s">
        <v>27</v>
      </c>
      <c r="S93" s="15">
        <v>45754</v>
      </c>
      <c r="T93" s="15">
        <v>45763</v>
      </c>
      <c r="U93" s="15">
        <v>46006</v>
      </c>
      <c r="V93" t="s">
        <v>251</v>
      </c>
      <c r="W93" t="s">
        <v>252</v>
      </c>
      <c r="X93" t="s">
        <v>56</v>
      </c>
    </row>
    <row r="94" spans="1:28" hidden="1">
      <c r="A94" t="s">
        <v>716</v>
      </c>
      <c r="B94" t="s">
        <v>717</v>
      </c>
      <c r="C94" s="1">
        <v>70200000</v>
      </c>
      <c r="D94" s="1">
        <v>49866667</v>
      </c>
      <c r="E94" s="1">
        <v>49866667</v>
      </c>
      <c r="F94" s="3">
        <v>0.7103513817663818</v>
      </c>
      <c r="G94" s="3">
        <v>0.7103513817663818</v>
      </c>
      <c r="H94" s="3" t="b">
        <f>Tabla24[[#This Row],[% Facturado]]=Tabla24[[#This Row],[% Pagado]]</f>
        <v>1</v>
      </c>
      <c r="I94" s="1">
        <v>49866667</v>
      </c>
      <c r="J94" s="8">
        <v>49866667</v>
      </c>
      <c r="K94" s="2">
        <f>I94/C94</f>
        <v>0.7103513817663818</v>
      </c>
      <c r="L94" s="2">
        <f>J94/C94</f>
        <v>0.7103513817663818</v>
      </c>
      <c r="M94" s="7" t="s">
        <v>0</v>
      </c>
      <c r="N94"/>
      <c r="O94" t="s">
        <v>718</v>
      </c>
      <c r="P94" t="s">
        <v>719</v>
      </c>
      <c r="Q94" t="s">
        <v>26</v>
      </c>
      <c r="R94" t="s">
        <v>27</v>
      </c>
      <c r="S94" s="15">
        <v>45729</v>
      </c>
      <c r="T94" s="15">
        <v>45735</v>
      </c>
      <c r="U94" s="15">
        <v>45979</v>
      </c>
      <c r="V94" t="s">
        <v>720</v>
      </c>
      <c r="W94" t="s">
        <v>371</v>
      </c>
      <c r="X94" t="s">
        <v>721</v>
      </c>
    </row>
    <row r="95" spans="1:28">
      <c r="A95" t="s">
        <v>722</v>
      </c>
      <c r="B95" t="s">
        <v>723</v>
      </c>
      <c r="C95" s="1">
        <v>14500000</v>
      </c>
      <c r="D95" s="1">
        <v>11986667</v>
      </c>
      <c r="E95" s="1">
        <v>9086667</v>
      </c>
      <c r="F95" s="3">
        <v>0.82666668965517243</v>
      </c>
      <c r="G95" s="3">
        <v>0.62666668965517236</v>
      </c>
      <c r="H95" s="3" t="b">
        <f>Tabla24[[#This Row],[% Facturado]]=Tabla24[[#This Row],[% Pagado]]</f>
        <v>0</v>
      </c>
      <c r="I95" s="1">
        <v>11986667</v>
      </c>
      <c r="J95" s="8">
        <v>11986667</v>
      </c>
      <c r="K95" s="2">
        <f>I95/C95</f>
        <v>0.82666668965517243</v>
      </c>
      <c r="L95" s="2">
        <f>J95/C95</f>
        <v>0.82666668965517243</v>
      </c>
      <c r="M95" s="7" t="s">
        <v>1</v>
      </c>
      <c r="N95" s="6" t="s">
        <v>248</v>
      </c>
      <c r="O95" t="s">
        <v>190</v>
      </c>
      <c r="P95" t="s">
        <v>724</v>
      </c>
      <c r="Q95" t="s">
        <v>26</v>
      </c>
      <c r="R95" t="s">
        <v>27</v>
      </c>
      <c r="S95" s="15">
        <v>45888</v>
      </c>
      <c r="T95" s="15">
        <v>45896</v>
      </c>
      <c r="U95" s="15">
        <v>46022</v>
      </c>
      <c r="V95" t="s">
        <v>725</v>
      </c>
      <c r="W95" t="s">
        <v>193</v>
      </c>
      <c r="X95" t="s">
        <v>500</v>
      </c>
      <c r="Y95" s="7">
        <v>5</v>
      </c>
      <c r="Z95" s="7">
        <v>2026</v>
      </c>
      <c r="AA95" s="25">
        <v>46084</v>
      </c>
      <c r="AB95" s="26" t="s">
        <v>198</v>
      </c>
    </row>
    <row r="96" spans="1:28" hidden="1">
      <c r="A96" t="s">
        <v>726</v>
      </c>
      <c r="B96" t="s">
        <v>727</v>
      </c>
      <c r="C96" s="1">
        <v>67546667</v>
      </c>
      <c r="D96" s="1">
        <v>60746667</v>
      </c>
      <c r="E96" s="1">
        <v>60746667</v>
      </c>
      <c r="F96" s="3">
        <v>0.89932885955720065</v>
      </c>
      <c r="G96" s="3">
        <v>0.89932885955720065</v>
      </c>
      <c r="H96" s="3" t="b">
        <f>Tabla24[[#This Row],[% Facturado]]=Tabla24[[#This Row],[% Pagado]]</f>
        <v>1</v>
      </c>
      <c r="I96" s="1">
        <v>60746667</v>
      </c>
      <c r="J96" s="8">
        <v>60746667</v>
      </c>
      <c r="K96" s="2">
        <f>I96/C96</f>
        <v>0.89932885955720065</v>
      </c>
      <c r="L96" s="2">
        <f>J96/C96</f>
        <v>0.89932885955720065</v>
      </c>
      <c r="M96" s="7" t="s">
        <v>0</v>
      </c>
      <c r="N96"/>
      <c r="O96" t="s">
        <v>718</v>
      </c>
      <c r="P96" t="s">
        <v>728</v>
      </c>
      <c r="Q96" t="s">
        <v>26</v>
      </c>
      <c r="R96" t="s">
        <v>27</v>
      </c>
      <c r="S96" s="15">
        <v>45716</v>
      </c>
      <c r="T96" s="15">
        <v>45719</v>
      </c>
      <c r="U96" s="15">
        <v>45963</v>
      </c>
      <c r="V96" t="s">
        <v>482</v>
      </c>
      <c r="W96" t="s">
        <v>371</v>
      </c>
      <c r="X96" t="s">
        <v>729</v>
      </c>
    </row>
    <row r="97" spans="1:28">
      <c r="A97" t="s">
        <v>730</v>
      </c>
      <c r="B97" t="s">
        <v>731</v>
      </c>
      <c r="C97" s="1">
        <v>9583333</v>
      </c>
      <c r="D97" s="1">
        <v>9500000</v>
      </c>
      <c r="E97" s="1">
        <v>8583333</v>
      </c>
      <c r="F97" s="3">
        <v>0.99130438230623941</v>
      </c>
      <c r="G97" s="3">
        <v>0.89565217028355371</v>
      </c>
      <c r="H97" s="3" t="b">
        <f>Tabla24[[#This Row],[% Facturado]]=Tabla24[[#This Row],[% Pagado]]</f>
        <v>0</v>
      </c>
      <c r="I97" s="1">
        <v>9500000</v>
      </c>
      <c r="J97" s="8">
        <v>9500000</v>
      </c>
      <c r="K97" s="2">
        <f>I97/C97</f>
        <v>0.99130438230623941</v>
      </c>
      <c r="L97" s="2">
        <f>J97/C97</f>
        <v>0.99130438230623941</v>
      </c>
      <c r="M97" s="7" t="s">
        <v>1</v>
      </c>
      <c r="N97" s="6" t="s">
        <v>732</v>
      </c>
      <c r="O97" t="s">
        <v>733</v>
      </c>
      <c r="P97" t="s">
        <v>734</v>
      </c>
      <c r="Q97" t="s">
        <v>26</v>
      </c>
      <c r="R97" t="s">
        <v>27</v>
      </c>
      <c r="S97" s="15">
        <v>45576</v>
      </c>
      <c r="T97" s="15">
        <v>45583</v>
      </c>
      <c r="U97" s="15">
        <v>45657</v>
      </c>
      <c r="V97" t="s">
        <v>318</v>
      </c>
      <c r="W97" t="s">
        <v>661</v>
      </c>
      <c r="X97" t="s">
        <v>661</v>
      </c>
      <c r="Y97" s="7">
        <v>5</v>
      </c>
      <c r="Z97" s="7">
        <v>2025</v>
      </c>
      <c r="AA97" s="25">
        <v>45770</v>
      </c>
      <c r="AB97" s="26" t="s">
        <v>735</v>
      </c>
    </row>
    <row r="98" spans="1:28">
      <c r="A98" t="s">
        <v>736</v>
      </c>
      <c r="B98" t="s">
        <v>737</v>
      </c>
      <c r="C98" s="1">
        <v>11040000</v>
      </c>
      <c r="D98" s="1">
        <v>10944000</v>
      </c>
      <c r="E98" s="1">
        <v>6816000</v>
      </c>
      <c r="F98" s="3">
        <v>0.99130434782608701</v>
      </c>
      <c r="G98" s="3">
        <v>0.61739130434782608</v>
      </c>
      <c r="H98" s="3" t="b">
        <f>Tabla24[[#This Row],[% Facturado]]=Tabla24[[#This Row],[% Pagado]]</f>
        <v>0</v>
      </c>
      <c r="I98" s="1">
        <v>10944000</v>
      </c>
      <c r="J98" s="8">
        <v>10944000</v>
      </c>
      <c r="K98" s="2">
        <f>I98/C98</f>
        <v>0.99130434782608701</v>
      </c>
      <c r="L98" s="2">
        <f>J98/C98</f>
        <v>0.99130434782608701</v>
      </c>
      <c r="M98" s="7" t="s">
        <v>1</v>
      </c>
      <c r="N98" s="6" t="s">
        <v>732</v>
      </c>
      <c r="O98" t="s">
        <v>738</v>
      </c>
      <c r="P98" t="s">
        <v>739</v>
      </c>
      <c r="Q98" t="s">
        <v>26</v>
      </c>
      <c r="R98" t="s">
        <v>27</v>
      </c>
      <c r="S98" s="15">
        <v>45576</v>
      </c>
      <c r="T98" s="15">
        <v>45583</v>
      </c>
      <c r="U98" s="15">
        <v>45657</v>
      </c>
      <c r="V98" t="s">
        <v>318</v>
      </c>
      <c r="W98" t="s">
        <v>29</v>
      </c>
      <c r="X98" t="s">
        <v>29</v>
      </c>
      <c r="Y98" s="7" t="s">
        <v>387</v>
      </c>
      <c r="Z98" s="7">
        <v>2024</v>
      </c>
      <c r="AA98" s="25">
        <v>45646</v>
      </c>
      <c r="AB98" s="26" t="s">
        <v>735</v>
      </c>
    </row>
    <row r="99" spans="1:28">
      <c r="A99" t="s">
        <v>740</v>
      </c>
      <c r="B99" t="s">
        <v>741</v>
      </c>
      <c r="C99" s="1">
        <v>16100000</v>
      </c>
      <c r="D99" s="1">
        <v>15960000</v>
      </c>
      <c r="E99" s="1">
        <v>9940000</v>
      </c>
      <c r="F99" s="3">
        <v>0.99130434782608701</v>
      </c>
      <c r="G99" s="3">
        <v>0.61739130434782608</v>
      </c>
      <c r="H99" s="3" t="b">
        <f>Tabla24[[#This Row],[% Facturado]]=Tabla24[[#This Row],[% Pagado]]</f>
        <v>0</v>
      </c>
      <c r="I99" s="1">
        <v>15960000</v>
      </c>
      <c r="J99" s="8">
        <v>15960000</v>
      </c>
      <c r="K99" s="2">
        <f>I99/C99</f>
        <v>0.99130434782608701</v>
      </c>
      <c r="L99" s="2">
        <f>J99/C99</f>
        <v>0.99130434782608701</v>
      </c>
      <c r="M99" s="7" t="s">
        <v>1</v>
      </c>
      <c r="N99" s="6" t="s">
        <v>742</v>
      </c>
      <c r="O99" t="s">
        <v>743</v>
      </c>
      <c r="P99" t="s">
        <v>744</v>
      </c>
      <c r="Q99" t="s">
        <v>26</v>
      </c>
      <c r="R99" t="s">
        <v>27</v>
      </c>
      <c r="S99" s="15">
        <v>45568</v>
      </c>
      <c r="T99" s="15">
        <v>45583</v>
      </c>
      <c r="U99" s="15">
        <v>45657</v>
      </c>
      <c r="V99" t="s">
        <v>318</v>
      </c>
      <c r="W99" t="s">
        <v>687</v>
      </c>
      <c r="X99" t="s">
        <v>687</v>
      </c>
      <c r="Y99" s="7" t="s">
        <v>387</v>
      </c>
      <c r="Z99" s="7">
        <v>2024</v>
      </c>
      <c r="AA99" s="25">
        <v>45645</v>
      </c>
      <c r="AB99" s="26" t="s">
        <v>745</v>
      </c>
    </row>
    <row r="100" spans="1:28" hidden="1">
      <c r="A100" t="s">
        <v>746</v>
      </c>
      <c r="B100" t="s">
        <v>747</v>
      </c>
      <c r="C100" s="1">
        <v>14500000</v>
      </c>
      <c r="D100" s="1">
        <v>6186667</v>
      </c>
      <c r="E100" s="1">
        <v>6186667</v>
      </c>
      <c r="F100" s="3">
        <v>0.4266666896551724</v>
      </c>
      <c r="G100" s="3">
        <v>0.4266666896551724</v>
      </c>
      <c r="H100" s="3" t="b">
        <f>Tabla24[[#This Row],[% Facturado]]=Tabla24[[#This Row],[% Pagado]]</f>
        <v>1</v>
      </c>
      <c r="I100" s="1">
        <v>6186667</v>
      </c>
      <c r="J100" s="8">
        <v>6186667</v>
      </c>
      <c r="K100" s="2">
        <f>I100/C100</f>
        <v>0.4266666896551724</v>
      </c>
      <c r="L100" s="2">
        <f>J100/C100</f>
        <v>0.4266666896551724</v>
      </c>
      <c r="M100" s="7" t="s">
        <v>0</v>
      </c>
      <c r="N100"/>
      <c r="O100" t="s">
        <v>748</v>
      </c>
      <c r="P100" t="s">
        <v>749</v>
      </c>
      <c r="Q100" t="s">
        <v>26</v>
      </c>
      <c r="R100" t="s">
        <v>27</v>
      </c>
      <c r="S100" s="15">
        <v>45954</v>
      </c>
      <c r="T100" s="15">
        <v>45957</v>
      </c>
      <c r="U100" s="15">
        <v>46022</v>
      </c>
      <c r="V100" t="s">
        <v>416</v>
      </c>
      <c r="W100" t="s">
        <v>36</v>
      </c>
      <c r="X100" t="s">
        <v>750</v>
      </c>
      <c r="AB100" s="26" t="s">
        <v>198</v>
      </c>
    </row>
    <row r="101" spans="1:28">
      <c r="A101" t="s">
        <v>751</v>
      </c>
      <c r="B101" t="s">
        <v>752</v>
      </c>
      <c r="C101" s="1">
        <v>28750000</v>
      </c>
      <c r="D101" s="1">
        <v>26750000</v>
      </c>
      <c r="E101" s="1">
        <v>13750000</v>
      </c>
      <c r="F101" s="3">
        <v>0.93043478260869561</v>
      </c>
      <c r="G101" s="3">
        <v>0.47826086956521741</v>
      </c>
      <c r="H101" s="3" t="b">
        <f>Tabla24[[#This Row],[% Facturado]]=Tabla24[[#This Row],[% Pagado]]</f>
        <v>0</v>
      </c>
      <c r="I101" s="1">
        <v>26750000</v>
      </c>
      <c r="J101" s="8">
        <v>26750000</v>
      </c>
      <c r="K101" s="2">
        <f>I101/C101</f>
        <v>0.93043478260869561</v>
      </c>
      <c r="L101" s="2">
        <f>J101/C101</f>
        <v>0.93043478260869561</v>
      </c>
      <c r="M101" s="7" t="s">
        <v>1</v>
      </c>
      <c r="N101" s="6" t="s">
        <v>248</v>
      </c>
      <c r="O101" t="s">
        <v>753</v>
      </c>
      <c r="P101" t="s">
        <v>754</v>
      </c>
      <c r="Q101" t="s">
        <v>26</v>
      </c>
      <c r="R101" t="s">
        <v>27</v>
      </c>
      <c r="S101" s="15">
        <v>45572</v>
      </c>
      <c r="T101" s="15">
        <v>45572</v>
      </c>
      <c r="U101" s="15">
        <v>45657</v>
      </c>
      <c r="V101" t="s">
        <v>131</v>
      </c>
      <c r="W101" t="s">
        <v>755</v>
      </c>
      <c r="X101" t="s">
        <v>755</v>
      </c>
      <c r="Y101" s="7" t="s">
        <v>756</v>
      </c>
      <c r="Z101" s="7" t="s">
        <v>757</v>
      </c>
      <c r="AA101" s="25" t="s">
        <v>758</v>
      </c>
      <c r="AB101" s="26" t="s">
        <v>759</v>
      </c>
    </row>
    <row r="102" spans="1:28">
      <c r="A102" t="s">
        <v>760</v>
      </c>
      <c r="B102" t="s">
        <v>761</v>
      </c>
      <c r="C102" s="1">
        <v>1291601722</v>
      </c>
      <c r="D102" s="1">
        <v>1227021637</v>
      </c>
      <c r="E102" s="1">
        <v>516640689</v>
      </c>
      <c r="F102" s="3">
        <v>0.9500000008516557</v>
      </c>
      <c r="G102" s="3">
        <v>0.40000000015484649</v>
      </c>
      <c r="H102" s="3" t="b">
        <f>Tabla24[[#This Row],[% Facturado]]=Tabla24[[#This Row],[% Pagado]]</f>
        <v>0</v>
      </c>
      <c r="I102" s="1">
        <v>1227021637</v>
      </c>
      <c r="J102" s="8">
        <v>1227021637</v>
      </c>
      <c r="K102" s="2">
        <f>I102/C102</f>
        <v>0.9500000008516557</v>
      </c>
      <c r="L102" s="2">
        <f>J102/C102</f>
        <v>0.9500000008516557</v>
      </c>
      <c r="M102" s="7" t="s">
        <v>1</v>
      </c>
      <c r="N102" s="6" t="s">
        <v>248</v>
      </c>
      <c r="O102" t="s">
        <v>762</v>
      </c>
      <c r="P102" t="s">
        <v>763</v>
      </c>
      <c r="Q102" t="s">
        <v>544</v>
      </c>
      <c r="R102" t="s">
        <v>331</v>
      </c>
      <c r="S102" s="15">
        <v>45656</v>
      </c>
      <c r="T102" s="15">
        <v>45693</v>
      </c>
      <c r="U102" s="15">
        <v>45873</v>
      </c>
      <c r="V102" t="s">
        <v>616</v>
      </c>
      <c r="W102" t="s">
        <v>617</v>
      </c>
      <c r="X102" t="s">
        <v>617</v>
      </c>
      <c r="Y102" s="7" t="s">
        <v>764</v>
      </c>
      <c r="Z102" s="7" t="s">
        <v>254</v>
      </c>
      <c r="AA102" s="25" t="s">
        <v>765</v>
      </c>
    </row>
    <row r="103" spans="1:28" hidden="1">
      <c r="A103" t="s">
        <v>766</v>
      </c>
      <c r="B103" t="s">
        <v>767</v>
      </c>
      <c r="C103" s="1">
        <v>7283333</v>
      </c>
      <c r="D103" s="1">
        <v>7220000</v>
      </c>
      <c r="E103" s="1">
        <v>7220000</v>
      </c>
      <c r="F103" s="3">
        <v>0.99130439319470909</v>
      </c>
      <c r="G103" s="3">
        <v>0.99130439319470909</v>
      </c>
      <c r="H103" s="3" t="b">
        <f>Tabla24[[#This Row],[% Facturado]]=Tabla24[[#This Row],[% Pagado]]</f>
        <v>1</v>
      </c>
      <c r="I103" s="1">
        <v>7220000</v>
      </c>
      <c r="J103" s="8">
        <v>7220000</v>
      </c>
      <c r="K103" s="2">
        <f>I103/C103</f>
        <v>0.99130439319470909</v>
      </c>
      <c r="L103" s="2">
        <f>J103/C103</f>
        <v>0.99130439319470909</v>
      </c>
      <c r="M103" s="7" t="s">
        <v>0</v>
      </c>
      <c r="N103" s="26" t="s">
        <v>768</v>
      </c>
      <c r="O103" t="s">
        <v>422</v>
      </c>
      <c r="P103" t="s">
        <v>769</v>
      </c>
      <c r="Q103" t="s">
        <v>26</v>
      </c>
      <c r="R103" t="s">
        <v>27</v>
      </c>
      <c r="S103" s="15">
        <v>45575</v>
      </c>
      <c r="T103" s="15">
        <v>45581</v>
      </c>
      <c r="U103" s="15">
        <v>45657</v>
      </c>
      <c r="V103" t="s">
        <v>318</v>
      </c>
      <c r="W103" t="s">
        <v>48</v>
      </c>
      <c r="X103" t="s">
        <v>48</v>
      </c>
      <c r="AB103" s="26" t="s">
        <v>768</v>
      </c>
    </row>
    <row r="104" spans="1:28" ht="45.75">
      <c r="A104" t="s">
        <v>770</v>
      </c>
      <c r="B104" t="s">
        <v>771</v>
      </c>
      <c r="C104" s="1">
        <v>23200000</v>
      </c>
      <c r="D104" s="1">
        <v>20783333</v>
      </c>
      <c r="E104" s="1">
        <v>17883333</v>
      </c>
      <c r="F104" s="3">
        <v>0.89583331896551721</v>
      </c>
      <c r="G104" s="3">
        <v>0.77083331896551721</v>
      </c>
      <c r="H104" s="3" t="b">
        <f>Tabla24[[#This Row],[% Facturado]]=Tabla24[[#This Row],[% Pagado]]</f>
        <v>0</v>
      </c>
      <c r="I104" s="1">
        <v>20783333</v>
      </c>
      <c r="J104" s="8">
        <v>20783333</v>
      </c>
      <c r="K104" s="2">
        <f>I104/C104</f>
        <v>0.89583331896551721</v>
      </c>
      <c r="L104" s="2">
        <f>J104/C104</f>
        <v>0.89583331896551721</v>
      </c>
      <c r="M104" s="7" t="s">
        <v>1</v>
      </c>
      <c r="N104" s="6" t="s">
        <v>248</v>
      </c>
      <c r="O104" t="s">
        <v>456</v>
      </c>
      <c r="P104" t="s">
        <v>772</v>
      </c>
      <c r="Q104" t="s">
        <v>26</v>
      </c>
      <c r="R104" t="s">
        <v>27</v>
      </c>
      <c r="S104" s="15">
        <v>45819</v>
      </c>
      <c r="T104" s="15">
        <v>45824</v>
      </c>
      <c r="U104" s="15">
        <v>46021</v>
      </c>
      <c r="V104" t="s">
        <v>458</v>
      </c>
      <c r="W104" t="s">
        <v>126</v>
      </c>
      <c r="X104" t="s">
        <v>459</v>
      </c>
      <c r="Y104" s="7">
        <v>6</v>
      </c>
      <c r="Z104" s="7">
        <v>2025</v>
      </c>
      <c r="AA104" s="25">
        <v>46000</v>
      </c>
      <c r="AB104" s="32" t="s">
        <v>773</v>
      </c>
    </row>
    <row r="105" spans="1:28" hidden="1">
      <c r="A105" t="s">
        <v>774</v>
      </c>
      <c r="B105" t="s">
        <v>775</v>
      </c>
      <c r="C105" s="1">
        <v>34400000</v>
      </c>
      <c r="D105" s="1">
        <v>27090000</v>
      </c>
      <c r="E105" s="1">
        <v>27090000</v>
      </c>
      <c r="F105" s="3">
        <v>0.78749999999999998</v>
      </c>
      <c r="G105" s="3">
        <v>0.78749999999999998</v>
      </c>
      <c r="H105" s="3" t="b">
        <f>Tabla24[[#This Row],[% Facturado]]=Tabla24[[#This Row],[% Pagado]]</f>
        <v>1</v>
      </c>
      <c r="I105" s="1">
        <v>27090000</v>
      </c>
      <c r="J105" s="8">
        <v>27090000</v>
      </c>
      <c r="K105" s="2">
        <f>I105/C105</f>
        <v>0.78749999999999998</v>
      </c>
      <c r="L105" s="2">
        <f>J105/C105</f>
        <v>0.78749999999999998</v>
      </c>
      <c r="M105" s="7" t="s">
        <v>0</v>
      </c>
      <c r="N105"/>
      <c r="O105" t="s">
        <v>776</v>
      </c>
      <c r="P105" t="s">
        <v>777</v>
      </c>
      <c r="Q105" t="s">
        <v>26</v>
      </c>
      <c r="R105" t="s">
        <v>27</v>
      </c>
      <c r="S105" s="15">
        <v>45792</v>
      </c>
      <c r="T105" s="15">
        <v>45799</v>
      </c>
      <c r="U105" s="15">
        <v>46022</v>
      </c>
      <c r="V105" t="s">
        <v>102</v>
      </c>
      <c r="W105" t="s">
        <v>238</v>
      </c>
      <c r="X105" t="s">
        <v>104</v>
      </c>
    </row>
    <row r="106" spans="1:28" hidden="1">
      <c r="A106" t="s">
        <v>778</v>
      </c>
      <c r="B106" t="s">
        <v>779</v>
      </c>
      <c r="C106" s="1">
        <v>11280000</v>
      </c>
      <c r="D106" s="1">
        <v>11029333</v>
      </c>
      <c r="E106" s="1">
        <v>11029333</v>
      </c>
      <c r="F106" s="3">
        <v>0.97777774822695041</v>
      </c>
      <c r="G106" s="3">
        <v>0.97777774822695041</v>
      </c>
      <c r="H106" s="3" t="b">
        <f>Tabla24[[#This Row],[% Facturado]]=Tabla24[[#This Row],[% Pagado]]</f>
        <v>1</v>
      </c>
      <c r="I106" s="1">
        <v>11029333</v>
      </c>
      <c r="J106" s="8">
        <v>11029333</v>
      </c>
      <c r="K106" s="2">
        <f>I106/C106</f>
        <v>0.97777774822695041</v>
      </c>
      <c r="L106" s="2">
        <f>J106/C106</f>
        <v>0.97777774822695041</v>
      </c>
      <c r="M106" s="7" t="s">
        <v>0</v>
      </c>
      <c r="N106" t="s">
        <v>780</v>
      </c>
      <c r="O106" t="s">
        <v>781</v>
      </c>
      <c r="P106" t="s">
        <v>782</v>
      </c>
      <c r="Q106" t="s">
        <v>26</v>
      </c>
      <c r="R106" t="s">
        <v>27</v>
      </c>
      <c r="S106" s="15">
        <v>45367</v>
      </c>
      <c r="T106" s="15">
        <v>45370</v>
      </c>
      <c r="U106" s="15">
        <v>45491</v>
      </c>
      <c r="V106" t="s">
        <v>783</v>
      </c>
      <c r="W106" t="s">
        <v>29</v>
      </c>
      <c r="X106" t="s">
        <v>29</v>
      </c>
    </row>
    <row r="107" spans="1:28" hidden="1">
      <c r="A107" t="s">
        <v>784</v>
      </c>
      <c r="B107" t="s">
        <v>785</v>
      </c>
      <c r="C107" s="1">
        <v>9583333</v>
      </c>
      <c r="D107" s="1">
        <v>9416667</v>
      </c>
      <c r="E107" s="1">
        <v>9416667</v>
      </c>
      <c r="F107" s="3">
        <v>0.98260876461247881</v>
      </c>
      <c r="G107" s="3">
        <v>0.98260876461247881</v>
      </c>
      <c r="H107" s="3" t="b">
        <f>Tabla24[[#This Row],[% Facturado]]=Tabla24[[#This Row],[% Pagado]]</f>
        <v>1</v>
      </c>
      <c r="I107" s="1">
        <v>9416667</v>
      </c>
      <c r="J107" s="8">
        <v>9416667</v>
      </c>
      <c r="K107" s="2">
        <f>I107/C107</f>
        <v>0.98260876461247881</v>
      </c>
      <c r="L107" s="2">
        <f>J107/C107</f>
        <v>0.98260876461247881</v>
      </c>
      <c r="M107" s="7" t="s">
        <v>0</v>
      </c>
      <c r="N107">
        <f ca="1">CONCATENATE(Tabla24[[#This Row],[Porqué no se actualizó?]],#REF!,Tabla24[[#This Row],[NOVEDAD]])</f>
        <v>0</v>
      </c>
      <c r="O107" t="s">
        <v>341</v>
      </c>
      <c r="P107" t="s">
        <v>786</v>
      </c>
      <c r="Q107" t="s">
        <v>26</v>
      </c>
      <c r="R107" t="s">
        <v>27</v>
      </c>
      <c r="S107" s="15">
        <v>45593</v>
      </c>
      <c r="T107" s="15">
        <v>45596</v>
      </c>
      <c r="U107" s="15">
        <v>45657</v>
      </c>
      <c r="V107" t="s">
        <v>261</v>
      </c>
      <c r="W107" t="s">
        <v>104</v>
      </c>
      <c r="X107" t="s">
        <v>104</v>
      </c>
      <c r="AB107" s="26" t="s">
        <v>263</v>
      </c>
    </row>
    <row r="108" spans="1:28" hidden="1">
      <c r="A108" t="s">
        <v>787</v>
      </c>
      <c r="B108" t="s">
        <v>788</v>
      </c>
      <c r="C108" s="1">
        <v>22000000</v>
      </c>
      <c r="D108" s="1">
        <v>12466667</v>
      </c>
      <c r="E108" s="1">
        <v>12466667</v>
      </c>
      <c r="F108" s="3">
        <v>0.56666668181818181</v>
      </c>
      <c r="G108" s="3">
        <v>0.56666668181818181</v>
      </c>
      <c r="H108" s="3" t="b">
        <f>Tabla24[[#This Row],[% Facturado]]=Tabla24[[#This Row],[% Pagado]]</f>
        <v>1</v>
      </c>
      <c r="I108" s="1">
        <v>12466667</v>
      </c>
      <c r="J108" s="8">
        <v>12466667</v>
      </c>
      <c r="K108" s="2">
        <f>I108/C108</f>
        <v>0.56666668181818181</v>
      </c>
      <c r="L108" s="2">
        <f>J108/C108</f>
        <v>0.56666668181818181</v>
      </c>
      <c r="M108" s="7" t="s">
        <v>0</v>
      </c>
      <c r="N108"/>
      <c r="O108" t="s">
        <v>789</v>
      </c>
      <c r="P108" t="s">
        <v>790</v>
      </c>
      <c r="Q108" t="s">
        <v>26</v>
      </c>
      <c r="R108" t="s">
        <v>27</v>
      </c>
      <c r="S108" s="15">
        <v>45933</v>
      </c>
      <c r="T108" s="15">
        <v>45953</v>
      </c>
      <c r="U108" s="15">
        <v>46022</v>
      </c>
      <c r="V108" t="s">
        <v>791</v>
      </c>
      <c r="W108" t="s">
        <v>125</v>
      </c>
      <c r="X108" t="s">
        <v>792</v>
      </c>
    </row>
    <row r="109" spans="1:28" hidden="1">
      <c r="A109" t="s">
        <v>793</v>
      </c>
      <c r="B109" t="s">
        <v>794</v>
      </c>
      <c r="C109" s="1">
        <v>54400000</v>
      </c>
      <c r="D109" s="1">
        <v>31053333</v>
      </c>
      <c r="E109" s="1">
        <v>31053333</v>
      </c>
      <c r="F109" s="3">
        <v>0.57083332720588231</v>
      </c>
      <c r="G109" s="3">
        <v>0.57083332720588231</v>
      </c>
      <c r="H109" s="3" t="b">
        <f>Tabla24[[#This Row],[% Facturado]]=Tabla24[[#This Row],[% Pagado]]</f>
        <v>1</v>
      </c>
      <c r="I109" s="1">
        <v>31053333</v>
      </c>
      <c r="J109" s="8">
        <v>31053333</v>
      </c>
      <c r="K109" s="2">
        <f>I109/C109</f>
        <v>0.57083332720588231</v>
      </c>
      <c r="L109" s="2">
        <f>J109/C109</f>
        <v>0.57083332720588231</v>
      </c>
      <c r="M109" s="7" t="s">
        <v>0</v>
      </c>
      <c r="N109"/>
      <c r="O109" t="s">
        <v>795</v>
      </c>
      <c r="P109" t="s">
        <v>692</v>
      </c>
      <c r="Q109" t="s">
        <v>26</v>
      </c>
      <c r="R109" t="s">
        <v>27</v>
      </c>
      <c r="S109" s="15">
        <v>45755</v>
      </c>
      <c r="T109" s="15">
        <v>45761</v>
      </c>
      <c r="U109" s="15">
        <v>46004</v>
      </c>
      <c r="V109" t="s">
        <v>102</v>
      </c>
      <c r="W109" t="s">
        <v>238</v>
      </c>
      <c r="X109" t="s">
        <v>104</v>
      </c>
    </row>
    <row r="110" spans="1:28" hidden="1">
      <c r="A110" t="s">
        <v>796</v>
      </c>
      <c r="B110" t="s">
        <v>797</v>
      </c>
      <c r="C110" s="1">
        <v>24000000</v>
      </c>
      <c r="D110" s="1">
        <v>16400000</v>
      </c>
      <c r="E110" s="1">
        <v>16400000</v>
      </c>
      <c r="F110" s="3">
        <v>0.68333333333333335</v>
      </c>
      <c r="G110" s="3">
        <v>0.68333333333333335</v>
      </c>
      <c r="H110" s="3" t="b">
        <f>Tabla24[[#This Row],[% Facturado]]=Tabla24[[#This Row],[% Pagado]]</f>
        <v>1</v>
      </c>
      <c r="I110" s="1">
        <v>16400000</v>
      </c>
      <c r="J110" s="8">
        <v>16400000</v>
      </c>
      <c r="K110" s="2">
        <f>I110/C110</f>
        <v>0.68333333333333335</v>
      </c>
      <c r="L110" s="2">
        <f>J110/C110</f>
        <v>0.68333333333333335</v>
      </c>
      <c r="M110" s="7" t="s">
        <v>0</v>
      </c>
      <c r="N110" s="44" t="s">
        <v>798</v>
      </c>
      <c r="O110" t="s">
        <v>799</v>
      </c>
      <c r="P110" t="s">
        <v>800</v>
      </c>
      <c r="Q110" t="s">
        <v>26</v>
      </c>
      <c r="R110" t="s">
        <v>27</v>
      </c>
      <c r="S110" s="15">
        <v>45541</v>
      </c>
      <c r="T110" s="15">
        <v>45545</v>
      </c>
      <c r="U110" s="15">
        <v>45657</v>
      </c>
      <c r="V110" t="s">
        <v>801</v>
      </c>
      <c r="W110" t="s">
        <v>104</v>
      </c>
      <c r="X110" t="s">
        <v>104</v>
      </c>
      <c r="AB110" s="44" t="s">
        <v>798</v>
      </c>
    </row>
    <row r="111" spans="1:28" hidden="1">
      <c r="A111" t="s">
        <v>802</v>
      </c>
      <c r="B111" t="s">
        <v>803</v>
      </c>
      <c r="C111" s="1">
        <v>48000000</v>
      </c>
      <c r="D111" s="1">
        <v>43600000</v>
      </c>
      <c r="E111" s="1">
        <v>43600000</v>
      </c>
      <c r="F111" s="3">
        <v>0.90833333333333333</v>
      </c>
      <c r="G111" s="3">
        <v>0.90833333333333333</v>
      </c>
      <c r="H111" s="3" t="b">
        <f>Tabla24[[#This Row],[% Facturado]]=Tabla24[[#This Row],[% Pagado]]</f>
        <v>1</v>
      </c>
      <c r="I111" s="1">
        <v>43600000</v>
      </c>
      <c r="J111" s="8">
        <v>43600000</v>
      </c>
      <c r="K111" s="2">
        <f>I111/C111</f>
        <v>0.90833333333333333</v>
      </c>
      <c r="L111" s="2">
        <f>J111/C111</f>
        <v>0.90833333333333333</v>
      </c>
      <c r="M111" s="7" t="s">
        <v>0</v>
      </c>
      <c r="N111"/>
      <c r="O111" t="s">
        <v>804</v>
      </c>
      <c r="P111" t="s">
        <v>805</v>
      </c>
      <c r="Q111" t="s">
        <v>26</v>
      </c>
      <c r="R111" t="s">
        <v>27</v>
      </c>
      <c r="S111" s="15">
        <v>45757</v>
      </c>
      <c r="T111" s="15">
        <v>45764</v>
      </c>
      <c r="U111" s="15">
        <v>46007</v>
      </c>
      <c r="V111" t="s">
        <v>109</v>
      </c>
      <c r="W111" t="s">
        <v>238</v>
      </c>
      <c r="X111" t="s">
        <v>110</v>
      </c>
    </row>
    <row r="112" spans="1:28" hidden="1">
      <c r="A112" t="s">
        <v>806</v>
      </c>
      <c r="B112" t="s">
        <v>807</v>
      </c>
      <c r="C112" s="1">
        <v>22800000</v>
      </c>
      <c r="D112" s="1">
        <v>20710000</v>
      </c>
      <c r="E112" s="1">
        <v>20710000</v>
      </c>
      <c r="F112" s="3">
        <v>0.90833333333333333</v>
      </c>
      <c r="G112" s="3">
        <v>0.90833333333333333</v>
      </c>
      <c r="H112" s="3" t="b">
        <f>Tabla24[[#This Row],[% Facturado]]=Tabla24[[#This Row],[% Pagado]]</f>
        <v>1</v>
      </c>
      <c r="I112" s="1">
        <v>20710000</v>
      </c>
      <c r="J112" s="8">
        <v>20710000</v>
      </c>
      <c r="K112" s="2">
        <f>I112/C112</f>
        <v>0.90833333333333333</v>
      </c>
      <c r="L112" s="2">
        <f>J112/C112</f>
        <v>0.90833333333333333</v>
      </c>
      <c r="M112" s="7" t="s">
        <v>0</v>
      </c>
      <c r="N112"/>
      <c r="O112" t="s">
        <v>808</v>
      </c>
      <c r="P112" t="s">
        <v>809</v>
      </c>
      <c r="Q112" t="s">
        <v>26</v>
      </c>
      <c r="R112" t="s">
        <v>27</v>
      </c>
      <c r="S112" s="15">
        <v>45390</v>
      </c>
      <c r="T112" s="15">
        <v>45393</v>
      </c>
      <c r="U112" s="15">
        <v>45514</v>
      </c>
      <c r="V112" t="s">
        <v>588</v>
      </c>
      <c r="W112" t="s">
        <v>48</v>
      </c>
      <c r="X112" t="s">
        <v>48</v>
      </c>
      <c r="AB112" s="31" t="s">
        <v>810</v>
      </c>
    </row>
    <row r="113" spans="1:28">
      <c r="A113" t="s">
        <v>811</v>
      </c>
      <c r="B113" t="s">
        <v>812</v>
      </c>
      <c r="C113" s="1">
        <v>44000000</v>
      </c>
      <c r="D113" s="1">
        <v>30250000</v>
      </c>
      <c r="E113" s="1">
        <v>24750000</v>
      </c>
      <c r="F113" s="3">
        <v>0.6875</v>
      </c>
      <c r="G113" s="3">
        <v>0.5625</v>
      </c>
      <c r="H113" s="3" t="b">
        <f>Tabla24[[#This Row],[% Facturado]]=Tabla24[[#This Row],[% Pagado]]</f>
        <v>0</v>
      </c>
      <c r="I113" s="1">
        <v>30250000</v>
      </c>
      <c r="J113" s="8">
        <v>30250000</v>
      </c>
      <c r="K113" s="2">
        <f>I113/C113</f>
        <v>0.6875</v>
      </c>
      <c r="L113" s="2">
        <f>J113/C113</f>
        <v>0.6875</v>
      </c>
      <c r="M113" s="7" t="s">
        <v>1</v>
      </c>
      <c r="N113" s="6" t="s">
        <v>813</v>
      </c>
      <c r="O113" t="s">
        <v>814</v>
      </c>
      <c r="P113" t="s">
        <v>815</v>
      </c>
      <c r="Q113" t="s">
        <v>26</v>
      </c>
      <c r="R113" t="s">
        <v>27</v>
      </c>
      <c r="S113" s="15">
        <v>45819</v>
      </c>
      <c r="T113" s="15">
        <v>45824</v>
      </c>
      <c r="U113" s="15">
        <v>46022</v>
      </c>
      <c r="V113" t="s">
        <v>681</v>
      </c>
      <c r="W113" t="s">
        <v>141</v>
      </c>
      <c r="X113" t="s">
        <v>682</v>
      </c>
      <c r="Y113" s="7">
        <v>3</v>
      </c>
      <c r="Z113" s="7">
        <v>2025</v>
      </c>
      <c r="AA113" s="25">
        <v>45912</v>
      </c>
    </row>
    <row r="114" spans="1:28">
      <c r="A114" t="s">
        <v>816</v>
      </c>
      <c r="B114" t="s">
        <v>817</v>
      </c>
      <c r="C114" s="1">
        <v>23200000</v>
      </c>
      <c r="D114" s="1">
        <v>17786667</v>
      </c>
      <c r="E114" s="1">
        <v>14886667</v>
      </c>
      <c r="F114" s="3">
        <v>0.76666668103448277</v>
      </c>
      <c r="G114" s="3">
        <v>0.64166668103448277</v>
      </c>
      <c r="H114" s="3" t="b">
        <f>Tabla24[[#This Row],[% Facturado]]=Tabla24[[#This Row],[% Pagado]]</f>
        <v>0</v>
      </c>
      <c r="I114" s="1">
        <v>17786667</v>
      </c>
      <c r="J114" s="8">
        <v>17786667</v>
      </c>
      <c r="K114" s="2">
        <f>I114/C114</f>
        <v>0.76666668103448277</v>
      </c>
      <c r="L114" s="2">
        <f>J114/C114</f>
        <v>0.76666668103448277</v>
      </c>
      <c r="M114" s="7" t="s">
        <v>1</v>
      </c>
      <c r="N114" s="6" t="s">
        <v>248</v>
      </c>
      <c r="O114" t="s">
        <v>818</v>
      </c>
      <c r="P114" t="s">
        <v>819</v>
      </c>
      <c r="Q114" t="s">
        <v>26</v>
      </c>
      <c r="R114" t="s">
        <v>27</v>
      </c>
      <c r="S114" s="15">
        <v>45786</v>
      </c>
      <c r="T114" s="15">
        <v>45804</v>
      </c>
      <c r="U114" s="15">
        <v>46022</v>
      </c>
      <c r="V114" t="s">
        <v>820</v>
      </c>
      <c r="W114" t="s">
        <v>371</v>
      </c>
      <c r="X114" t="s">
        <v>821</v>
      </c>
      <c r="Y114" s="7">
        <v>6</v>
      </c>
      <c r="Z114" s="7">
        <v>2025</v>
      </c>
      <c r="AA114" s="25">
        <v>45971</v>
      </c>
    </row>
    <row r="115" spans="1:28" hidden="1">
      <c r="A115" t="s">
        <v>822</v>
      </c>
      <c r="B115" t="s">
        <v>823</v>
      </c>
      <c r="C115" s="1">
        <v>23200000</v>
      </c>
      <c r="D115" s="1">
        <v>23103333</v>
      </c>
      <c r="E115" s="1">
        <v>23103333</v>
      </c>
      <c r="F115" s="3">
        <v>0.99583331896551719</v>
      </c>
      <c r="G115" s="3">
        <v>0.99583331896551719</v>
      </c>
      <c r="H115" s="3" t="b">
        <f>Tabla24[[#This Row],[% Facturado]]=Tabla24[[#This Row],[% Pagado]]</f>
        <v>1</v>
      </c>
      <c r="I115" s="1">
        <v>23103333</v>
      </c>
      <c r="J115" s="8">
        <v>23103333</v>
      </c>
      <c r="K115" s="2">
        <f>I115/C115</f>
        <v>0.99583331896551719</v>
      </c>
      <c r="L115" s="2">
        <f>J115/C115</f>
        <v>0.99583331896551719</v>
      </c>
      <c r="M115" s="7" t="s">
        <v>0</v>
      </c>
      <c r="N115"/>
      <c r="O115" t="s">
        <v>824</v>
      </c>
      <c r="P115" t="s">
        <v>825</v>
      </c>
      <c r="Q115" t="s">
        <v>26</v>
      </c>
      <c r="R115" t="s">
        <v>27</v>
      </c>
      <c r="S115" s="15">
        <v>45772</v>
      </c>
      <c r="T115" s="15">
        <v>45779</v>
      </c>
      <c r="U115" s="15">
        <v>46022</v>
      </c>
      <c r="V115" t="s">
        <v>416</v>
      </c>
      <c r="W115" t="s">
        <v>118</v>
      </c>
      <c r="X115" t="s">
        <v>56</v>
      </c>
      <c r="AB115" s="26" t="s">
        <v>198</v>
      </c>
    </row>
    <row r="116" spans="1:28">
      <c r="A116" t="s">
        <v>826</v>
      </c>
      <c r="B116" t="s">
        <v>827</v>
      </c>
      <c r="C116" s="1">
        <v>26583334</v>
      </c>
      <c r="D116" s="1">
        <v>26583333</v>
      </c>
      <c r="E116" s="1">
        <v>20783333</v>
      </c>
      <c r="F116" s="3">
        <v>0.99999996238244604</v>
      </c>
      <c r="G116" s="3">
        <v>0.78181814967227214</v>
      </c>
      <c r="H116" s="3" t="b">
        <f>Tabla24[[#This Row],[% Facturado]]=Tabla24[[#This Row],[% Pagado]]</f>
        <v>0</v>
      </c>
      <c r="I116" s="1">
        <v>26583333</v>
      </c>
      <c r="J116" s="8">
        <v>26583333</v>
      </c>
      <c r="K116" s="2">
        <f>I116/C116</f>
        <v>0.99999996238244604</v>
      </c>
      <c r="L116" s="2">
        <f>J116/C116</f>
        <v>0.99999996238244604</v>
      </c>
      <c r="M116" s="7" t="s">
        <v>1</v>
      </c>
      <c r="N116" s="6" t="s">
        <v>248</v>
      </c>
      <c r="O116" t="s">
        <v>249</v>
      </c>
      <c r="P116" t="s">
        <v>828</v>
      </c>
      <c r="Q116" t="s">
        <v>26</v>
      </c>
      <c r="R116" t="s">
        <v>27</v>
      </c>
      <c r="S116" s="15">
        <v>45734</v>
      </c>
      <c r="T116" s="15">
        <v>45742</v>
      </c>
      <c r="U116" s="15">
        <v>45986</v>
      </c>
      <c r="V116" t="s">
        <v>251</v>
      </c>
      <c r="W116" t="s">
        <v>252</v>
      </c>
      <c r="X116" t="s">
        <v>56</v>
      </c>
      <c r="Y116" s="7" t="s">
        <v>829</v>
      </c>
      <c r="Z116" s="7" t="s">
        <v>254</v>
      </c>
      <c r="AA116" s="25" t="s">
        <v>830</v>
      </c>
    </row>
    <row r="117" spans="1:28" hidden="1">
      <c r="A117" t="s">
        <v>831</v>
      </c>
      <c r="B117" t="s">
        <v>832</v>
      </c>
      <c r="C117" s="1">
        <v>23200000</v>
      </c>
      <c r="D117" s="1">
        <v>23190000</v>
      </c>
      <c r="E117" s="1">
        <v>22523333</v>
      </c>
      <c r="F117" s="3">
        <v>0.99956896551724139</v>
      </c>
      <c r="G117" s="3">
        <v>0.97083331896551728</v>
      </c>
      <c r="H117" s="3" t="b">
        <f>Tabla24[[#This Row],[% Facturado]]=Tabla24[[#This Row],[% Pagado]]</f>
        <v>0</v>
      </c>
      <c r="I117" s="1">
        <v>23190000</v>
      </c>
      <c r="J117" s="8">
        <v>23190000</v>
      </c>
      <c r="K117" s="2">
        <f>I117/C117</f>
        <v>0.99956896551724139</v>
      </c>
      <c r="L117" s="2">
        <f>J117/C117</f>
        <v>0.99956896551724139</v>
      </c>
      <c r="M117" s="7" t="s">
        <v>0</v>
      </c>
      <c r="N117" s="6"/>
      <c r="O117" t="s">
        <v>824</v>
      </c>
      <c r="P117" t="s">
        <v>833</v>
      </c>
      <c r="Q117" t="s">
        <v>26</v>
      </c>
      <c r="R117" t="s">
        <v>27</v>
      </c>
      <c r="S117" s="15">
        <v>45772</v>
      </c>
      <c r="T117" s="15">
        <v>45785</v>
      </c>
      <c r="U117" s="15">
        <v>46029</v>
      </c>
      <c r="V117" t="s">
        <v>416</v>
      </c>
      <c r="W117" t="s">
        <v>118</v>
      </c>
      <c r="X117" t="s">
        <v>56</v>
      </c>
      <c r="Y117" s="7">
        <v>9</v>
      </c>
      <c r="Z117" s="7">
        <v>2026</v>
      </c>
      <c r="AA117" s="25">
        <v>46084</v>
      </c>
      <c r="AB117" s="26" t="s">
        <v>198</v>
      </c>
    </row>
    <row r="118" spans="1:28">
      <c r="A118" t="s">
        <v>834</v>
      </c>
      <c r="B118" t="s">
        <v>835</v>
      </c>
      <c r="C118" s="1">
        <v>16100000</v>
      </c>
      <c r="D118" s="1">
        <v>15960000</v>
      </c>
      <c r="E118" s="1">
        <v>12600000</v>
      </c>
      <c r="F118" s="3">
        <v>0.99130434782608701</v>
      </c>
      <c r="G118" s="3">
        <v>0.78260869565217395</v>
      </c>
      <c r="H118" s="3" t="b">
        <f>Tabla24[[#This Row],[% Facturado]]=Tabla24[[#This Row],[% Pagado]]</f>
        <v>0</v>
      </c>
      <c r="I118" s="1">
        <v>15960000</v>
      </c>
      <c r="J118" s="8">
        <v>15960000</v>
      </c>
      <c r="K118" s="2">
        <f>I118/C118</f>
        <v>0.99130434782608701</v>
      </c>
      <c r="L118" s="2">
        <f>J118/C118</f>
        <v>0.99130434782608701</v>
      </c>
      <c r="M118" s="7" t="s">
        <v>1</v>
      </c>
      <c r="N118" s="6" t="s">
        <v>836</v>
      </c>
      <c r="O118" t="s">
        <v>658</v>
      </c>
      <c r="P118" t="s">
        <v>837</v>
      </c>
      <c r="Q118" t="s">
        <v>26</v>
      </c>
      <c r="R118" t="s">
        <v>27</v>
      </c>
      <c r="S118" s="15">
        <v>45576</v>
      </c>
      <c r="T118" s="15">
        <v>45632</v>
      </c>
      <c r="U118" s="15">
        <v>45657</v>
      </c>
      <c r="V118" t="s">
        <v>318</v>
      </c>
      <c r="W118" t="s">
        <v>661</v>
      </c>
      <c r="X118" t="s">
        <v>661</v>
      </c>
      <c r="Y118" s="7">
        <v>1</v>
      </c>
      <c r="Z118" s="7">
        <v>2025</v>
      </c>
      <c r="AA118" s="25">
        <v>45709</v>
      </c>
      <c r="AB118" s="26" t="s">
        <v>315</v>
      </c>
    </row>
    <row r="119" spans="1:28" hidden="1">
      <c r="A119" t="s">
        <v>838</v>
      </c>
      <c r="B119" t="s">
        <v>839</v>
      </c>
      <c r="C119" s="1">
        <v>10733333</v>
      </c>
      <c r="D119" s="1">
        <v>9893000</v>
      </c>
      <c r="E119" s="1">
        <v>9893000</v>
      </c>
      <c r="F119" s="3">
        <v>0.92170810315863672</v>
      </c>
      <c r="G119" s="3">
        <v>0.92170810315863672</v>
      </c>
      <c r="H119" s="3" t="b">
        <f>Tabla24[[#This Row],[% Facturado]]=Tabla24[[#This Row],[% Pagado]]</f>
        <v>1</v>
      </c>
      <c r="I119" s="1">
        <v>9893000</v>
      </c>
      <c r="J119" s="8">
        <v>9893000</v>
      </c>
      <c r="K119" s="2">
        <f>I119/C119</f>
        <v>0.92170810315863672</v>
      </c>
      <c r="L119" s="2">
        <f>J119/C119</f>
        <v>0.92170810315863672</v>
      </c>
      <c r="M119" s="7" t="s">
        <v>0</v>
      </c>
      <c r="N119"/>
      <c r="O119" t="s">
        <v>840</v>
      </c>
      <c r="P119" t="s">
        <v>841</v>
      </c>
      <c r="Q119" t="s">
        <v>26</v>
      </c>
      <c r="R119" t="s">
        <v>27</v>
      </c>
      <c r="S119" s="15">
        <v>45575</v>
      </c>
      <c r="T119" s="15">
        <v>45580</v>
      </c>
      <c r="U119" s="15">
        <v>45657</v>
      </c>
      <c r="V119" t="s">
        <v>131</v>
      </c>
      <c r="W119" t="s">
        <v>48</v>
      </c>
      <c r="X119" t="s">
        <v>48</v>
      </c>
      <c r="AB119" s="26" t="s">
        <v>842</v>
      </c>
    </row>
    <row r="120" spans="1:28" hidden="1">
      <c r="A120" t="s">
        <v>843</v>
      </c>
      <c r="B120" t="s">
        <v>844</v>
      </c>
      <c r="C120" s="1">
        <v>9583333</v>
      </c>
      <c r="D120" s="1">
        <v>5583333</v>
      </c>
      <c r="E120" s="1">
        <v>5583333</v>
      </c>
      <c r="F120" s="3">
        <v>0.58260868113421505</v>
      </c>
      <c r="G120" s="3">
        <v>0.58260868113421505</v>
      </c>
      <c r="H120" s="3" t="b">
        <f>Tabla24[[#This Row],[% Facturado]]=Tabla24[[#This Row],[% Pagado]]</f>
        <v>1</v>
      </c>
      <c r="I120" s="1">
        <v>5583333</v>
      </c>
      <c r="J120" s="8">
        <v>5583333</v>
      </c>
      <c r="K120" s="2">
        <f>I120/C120</f>
        <v>0.58260868113421505</v>
      </c>
      <c r="L120" s="2">
        <f>J120/C120</f>
        <v>0.58260868113421505</v>
      </c>
      <c r="M120" s="7" t="s">
        <v>0</v>
      </c>
      <c r="N120"/>
      <c r="O120" t="s">
        <v>845</v>
      </c>
      <c r="P120" t="s">
        <v>846</v>
      </c>
      <c r="Q120" t="s">
        <v>26</v>
      </c>
      <c r="R120" t="s">
        <v>27</v>
      </c>
      <c r="S120" s="15">
        <v>45572</v>
      </c>
      <c r="T120" s="15">
        <v>45588</v>
      </c>
      <c r="U120" s="15">
        <v>45657</v>
      </c>
      <c r="V120" t="s">
        <v>131</v>
      </c>
      <c r="W120" t="s">
        <v>126</v>
      </c>
      <c r="X120" t="s">
        <v>126</v>
      </c>
      <c r="AB120" s="26" t="s">
        <v>847</v>
      </c>
    </row>
    <row r="121" spans="1:28" hidden="1">
      <c r="A121" t="s">
        <v>848</v>
      </c>
      <c r="B121" t="s">
        <v>849</v>
      </c>
      <c r="C121" s="1">
        <v>22800000</v>
      </c>
      <c r="D121" s="1">
        <v>15960000</v>
      </c>
      <c r="E121" s="1">
        <v>15960000</v>
      </c>
      <c r="F121" s="3">
        <v>0.7</v>
      </c>
      <c r="G121" s="3">
        <v>0.7</v>
      </c>
      <c r="H121" s="3" t="b">
        <f>Tabla24[[#This Row],[% Facturado]]=Tabla24[[#This Row],[% Pagado]]</f>
        <v>1</v>
      </c>
      <c r="I121" s="1">
        <v>15960000</v>
      </c>
      <c r="J121" s="8">
        <v>15960000</v>
      </c>
      <c r="K121" s="2">
        <f>I121/C121</f>
        <v>0.7</v>
      </c>
      <c r="L121" s="2">
        <f>J121/C121</f>
        <v>0.7</v>
      </c>
      <c r="M121" s="7" t="s">
        <v>0</v>
      </c>
      <c r="N121"/>
      <c r="O121" t="s">
        <v>351</v>
      </c>
      <c r="P121" t="s">
        <v>850</v>
      </c>
      <c r="Q121" t="s">
        <v>26</v>
      </c>
      <c r="R121" t="s">
        <v>27</v>
      </c>
      <c r="S121" s="15">
        <v>45383</v>
      </c>
      <c r="T121" s="15">
        <v>45386</v>
      </c>
      <c r="U121" s="15">
        <v>45507</v>
      </c>
      <c r="V121" t="s">
        <v>588</v>
      </c>
      <c r="W121" t="s">
        <v>353</v>
      </c>
      <c r="X121" t="s">
        <v>353</v>
      </c>
      <c r="AB121" s="26" t="s">
        <v>851</v>
      </c>
    </row>
    <row r="122" spans="1:28" hidden="1">
      <c r="A122" t="s">
        <v>852</v>
      </c>
      <c r="B122" t="s">
        <v>853</v>
      </c>
      <c r="C122" s="1">
        <v>54400000</v>
      </c>
      <c r="D122" s="1">
        <v>51453333</v>
      </c>
      <c r="E122" s="1">
        <v>51453333</v>
      </c>
      <c r="F122" s="3">
        <v>0.94583332720588231</v>
      </c>
      <c r="G122" s="3">
        <v>0.94583332720588231</v>
      </c>
      <c r="H122" s="3" t="b">
        <f>Tabla24[[#This Row],[% Facturado]]=Tabla24[[#This Row],[% Pagado]]</f>
        <v>1</v>
      </c>
      <c r="I122" s="1">
        <v>51453333</v>
      </c>
      <c r="J122" s="8">
        <v>51453333</v>
      </c>
      <c r="K122" s="2">
        <f>I122/C122</f>
        <v>0.94583332720588231</v>
      </c>
      <c r="L122" s="2">
        <f>J122/C122</f>
        <v>0.94583332720588231</v>
      </c>
      <c r="M122" s="7" t="s">
        <v>0</v>
      </c>
      <c r="N122"/>
      <c r="O122" t="s">
        <v>854</v>
      </c>
      <c r="P122" t="s">
        <v>855</v>
      </c>
      <c r="Q122" t="s">
        <v>26</v>
      </c>
      <c r="R122" t="s">
        <v>27</v>
      </c>
      <c r="S122" s="15">
        <v>45757</v>
      </c>
      <c r="T122" s="15">
        <v>45761</v>
      </c>
      <c r="U122" s="15">
        <v>46004</v>
      </c>
      <c r="V122" t="s">
        <v>856</v>
      </c>
      <c r="W122" t="s">
        <v>371</v>
      </c>
      <c r="X122" t="s">
        <v>626</v>
      </c>
    </row>
    <row r="123" spans="1:28" hidden="1">
      <c r="A123" t="s">
        <v>857</v>
      </c>
      <c r="B123" t="s">
        <v>858</v>
      </c>
      <c r="C123" s="1">
        <v>23200000</v>
      </c>
      <c r="D123" s="1">
        <v>23103333</v>
      </c>
      <c r="E123" s="1">
        <v>17303333</v>
      </c>
      <c r="F123" s="3">
        <v>0.99583331896551719</v>
      </c>
      <c r="G123" s="3">
        <v>0.74583331896551719</v>
      </c>
      <c r="H123" s="3" t="b">
        <f>Tabla24[[#This Row],[% Facturado]]=Tabla24[[#This Row],[% Pagado]]</f>
        <v>0</v>
      </c>
      <c r="I123" s="1">
        <v>23103333</v>
      </c>
      <c r="J123" s="8">
        <v>23103333</v>
      </c>
      <c r="K123" s="2">
        <f>I123/C123</f>
        <v>0.99583331896551719</v>
      </c>
      <c r="L123" s="2">
        <f>J123/C123</f>
        <v>0.99583331896551719</v>
      </c>
      <c r="M123" s="7" t="s">
        <v>0</v>
      </c>
      <c r="N123" s="6"/>
      <c r="O123" t="s">
        <v>824</v>
      </c>
      <c r="P123" t="s">
        <v>859</v>
      </c>
      <c r="Q123" t="s">
        <v>26</v>
      </c>
      <c r="R123" t="s">
        <v>27</v>
      </c>
      <c r="S123" s="15">
        <v>45772</v>
      </c>
      <c r="T123" s="15">
        <v>45779</v>
      </c>
      <c r="U123" s="15">
        <v>46022</v>
      </c>
      <c r="V123" t="s">
        <v>416</v>
      </c>
      <c r="W123" t="s">
        <v>118</v>
      </c>
      <c r="X123" t="s">
        <v>56</v>
      </c>
      <c r="Y123" s="7" t="s">
        <v>860</v>
      </c>
      <c r="Z123" s="7" t="s">
        <v>254</v>
      </c>
      <c r="AA123" s="25" t="s">
        <v>861</v>
      </c>
      <c r="AB123" s="26" t="s">
        <v>198</v>
      </c>
    </row>
    <row r="124" spans="1:28" ht="60.75" hidden="1">
      <c r="A124" t="s">
        <v>862</v>
      </c>
      <c r="B124" t="s">
        <v>863</v>
      </c>
      <c r="C124" s="1">
        <v>24000000</v>
      </c>
      <c r="D124" s="1">
        <v>8000000</v>
      </c>
      <c r="E124" s="1">
        <v>8000000</v>
      </c>
      <c r="F124" s="3">
        <v>0.33333333333333331</v>
      </c>
      <c r="G124" s="3">
        <v>0.33333333333333331</v>
      </c>
      <c r="H124" s="3" t="b">
        <f>Tabla24[[#This Row],[% Facturado]]=Tabla24[[#This Row],[% Pagado]]</f>
        <v>1</v>
      </c>
      <c r="I124" s="1">
        <v>8000000</v>
      </c>
      <c r="J124" s="8">
        <v>8000000</v>
      </c>
      <c r="K124" s="2">
        <f>I124/C124</f>
        <v>0.33333333333333331</v>
      </c>
      <c r="L124" s="2">
        <f>J124/C124</f>
        <v>0.33333333333333331</v>
      </c>
      <c r="M124" s="7" t="s">
        <v>0</v>
      </c>
      <c r="N124" s="31" t="s">
        <v>309</v>
      </c>
      <c r="O124" t="s">
        <v>864</v>
      </c>
      <c r="P124" t="s">
        <v>865</v>
      </c>
      <c r="Q124" t="s">
        <v>26</v>
      </c>
      <c r="R124" t="s">
        <v>27</v>
      </c>
      <c r="S124" s="15">
        <v>45930</v>
      </c>
      <c r="T124" s="15">
        <v>45951</v>
      </c>
      <c r="U124" s="15">
        <v>46022</v>
      </c>
      <c r="V124" t="s">
        <v>312</v>
      </c>
      <c r="W124" t="s">
        <v>103</v>
      </c>
      <c r="X124" s="7" t="s">
        <v>245</v>
      </c>
    </row>
    <row r="125" spans="1:28" hidden="1">
      <c r="A125" t="s">
        <v>866</v>
      </c>
      <c r="B125" t="s">
        <v>867</v>
      </c>
      <c r="C125" s="1">
        <v>27200000</v>
      </c>
      <c r="D125" s="1">
        <v>24955333</v>
      </c>
      <c r="E125" s="1">
        <v>24955333</v>
      </c>
      <c r="F125" s="3">
        <v>0.91747547794117645</v>
      </c>
      <c r="G125" s="3">
        <v>0.91747547794117645</v>
      </c>
      <c r="H125" s="3" t="b">
        <f>Tabla24[[#This Row],[% Facturado]]=Tabla24[[#This Row],[% Pagado]]</f>
        <v>1</v>
      </c>
      <c r="I125" s="1">
        <v>24955333</v>
      </c>
      <c r="J125" s="8">
        <v>24955333</v>
      </c>
      <c r="K125" s="2">
        <f>I125/C125</f>
        <v>0.91747547794117645</v>
      </c>
      <c r="L125" s="2">
        <f>J125/C125</f>
        <v>0.91747547794117645</v>
      </c>
      <c r="M125" s="7" t="s">
        <v>0</v>
      </c>
      <c r="N125" s="26" t="s">
        <v>868</v>
      </c>
      <c r="O125" t="s">
        <v>869</v>
      </c>
      <c r="P125" t="s">
        <v>870</v>
      </c>
      <c r="Q125" t="s">
        <v>26</v>
      </c>
      <c r="R125" t="s">
        <v>27</v>
      </c>
      <c r="S125" s="15">
        <v>45544</v>
      </c>
      <c r="T125" s="15">
        <v>45546</v>
      </c>
      <c r="U125" s="15">
        <v>45657</v>
      </c>
      <c r="V125" t="s">
        <v>580</v>
      </c>
      <c r="W125" t="s">
        <v>97</v>
      </c>
      <c r="X125" t="s">
        <v>97</v>
      </c>
      <c r="AB125" s="26" t="s">
        <v>868</v>
      </c>
    </row>
    <row r="126" spans="1:28" hidden="1">
      <c r="A126" t="s">
        <v>871</v>
      </c>
      <c r="B126" t="s">
        <v>872</v>
      </c>
      <c r="C126" s="1">
        <v>26066667</v>
      </c>
      <c r="D126" s="1">
        <v>25840000</v>
      </c>
      <c r="E126" s="1">
        <v>25840000</v>
      </c>
      <c r="F126" s="3">
        <v>0.99130433514956096</v>
      </c>
      <c r="G126" s="3">
        <v>0.99130433514956096</v>
      </c>
      <c r="H126" s="3" t="b">
        <f>Tabla24[[#This Row],[% Facturado]]=Tabla24[[#This Row],[% Pagado]]</f>
        <v>1</v>
      </c>
      <c r="I126" s="1">
        <v>25840000</v>
      </c>
      <c r="J126" s="8">
        <v>25840000</v>
      </c>
      <c r="K126" s="2">
        <f>I126/C126</f>
        <v>0.99130433514956096</v>
      </c>
      <c r="L126" s="2">
        <f>J126/C126</f>
        <v>0.99130433514956096</v>
      </c>
      <c r="M126" s="7" t="s">
        <v>0</v>
      </c>
      <c r="N126" t="s">
        <v>258</v>
      </c>
      <c r="O126" t="s">
        <v>873</v>
      </c>
      <c r="P126" t="s">
        <v>874</v>
      </c>
      <c r="Q126" t="s">
        <v>26</v>
      </c>
      <c r="R126" t="s">
        <v>27</v>
      </c>
      <c r="S126" s="15">
        <v>45593</v>
      </c>
      <c r="T126" s="15">
        <v>45595</v>
      </c>
      <c r="U126" s="15">
        <v>45657</v>
      </c>
      <c r="V126" t="s">
        <v>261</v>
      </c>
      <c r="W126" t="s">
        <v>687</v>
      </c>
      <c r="X126" t="s">
        <v>687</v>
      </c>
      <c r="AB126" s="26" t="s">
        <v>263</v>
      </c>
    </row>
    <row r="127" spans="1:28" hidden="1">
      <c r="A127" t="s">
        <v>875</v>
      </c>
      <c r="B127" t="s">
        <v>876</v>
      </c>
      <c r="C127" s="1">
        <v>26066666</v>
      </c>
      <c r="D127" s="1">
        <v>25840000</v>
      </c>
      <c r="E127" s="1">
        <v>25840000</v>
      </c>
      <c r="F127" s="3">
        <v>0.99130437317914</v>
      </c>
      <c r="G127" s="3">
        <v>0.99130437317914</v>
      </c>
      <c r="H127" s="3" t="b">
        <f>Tabla24[[#This Row],[% Facturado]]=Tabla24[[#This Row],[% Pagado]]</f>
        <v>1</v>
      </c>
      <c r="I127" s="1">
        <v>25840000</v>
      </c>
      <c r="J127" s="8">
        <v>25840000</v>
      </c>
      <c r="K127" s="2">
        <f>I127/C127</f>
        <v>0.99130437317914</v>
      </c>
      <c r="L127" s="2">
        <f>J127/C127</f>
        <v>0.99130437317914</v>
      </c>
      <c r="M127" s="7" t="s">
        <v>0</v>
      </c>
      <c r="N127" s="38" t="s">
        <v>559</v>
      </c>
      <c r="O127" t="s">
        <v>877</v>
      </c>
      <c r="P127" t="s">
        <v>878</v>
      </c>
      <c r="Q127" t="s">
        <v>26</v>
      </c>
      <c r="R127" t="s">
        <v>27</v>
      </c>
      <c r="S127" s="15">
        <v>45576</v>
      </c>
      <c r="T127" s="15">
        <v>45588</v>
      </c>
      <c r="U127" s="15">
        <v>45657</v>
      </c>
      <c r="V127" t="s">
        <v>879</v>
      </c>
      <c r="W127" t="s">
        <v>661</v>
      </c>
      <c r="X127" t="s">
        <v>661</v>
      </c>
      <c r="AB127" s="38" t="s">
        <v>559</v>
      </c>
    </row>
    <row r="128" spans="1:28">
      <c r="A128" t="s">
        <v>880</v>
      </c>
      <c r="B128" t="s">
        <v>881</v>
      </c>
      <c r="C128" s="1">
        <v>84846333</v>
      </c>
      <c r="D128" s="1">
        <v>79719667</v>
      </c>
      <c r="E128" s="1">
        <v>72029667</v>
      </c>
      <c r="F128" s="3">
        <v>0.93957704689488464</v>
      </c>
      <c r="G128" s="3">
        <v>0.84894260545119848</v>
      </c>
      <c r="H128" s="3" t="b">
        <f>Tabla24[[#This Row],[% Facturado]]=Tabla24[[#This Row],[% Pagado]]</f>
        <v>0</v>
      </c>
      <c r="I128" s="1">
        <v>79719667</v>
      </c>
      <c r="J128" s="8">
        <v>79719667</v>
      </c>
      <c r="K128" s="2">
        <f>I128/C128</f>
        <v>0.93957704689488464</v>
      </c>
      <c r="L128" s="2">
        <f>J128/C128</f>
        <v>0.93957704689488464</v>
      </c>
      <c r="M128" s="7" t="s">
        <v>1</v>
      </c>
      <c r="N128" s="6" t="s">
        <v>248</v>
      </c>
      <c r="O128" t="s">
        <v>882</v>
      </c>
      <c r="P128" t="s">
        <v>883</v>
      </c>
      <c r="Q128" t="s">
        <v>26</v>
      </c>
      <c r="R128" t="s">
        <v>27</v>
      </c>
      <c r="S128" s="15">
        <v>45706</v>
      </c>
      <c r="T128" s="15">
        <v>45708</v>
      </c>
      <c r="U128" s="15">
        <v>45949</v>
      </c>
      <c r="V128" t="s">
        <v>225</v>
      </c>
      <c r="W128" t="s">
        <v>36</v>
      </c>
      <c r="X128" t="s">
        <v>884</v>
      </c>
      <c r="Y128" s="7">
        <v>2</v>
      </c>
      <c r="Z128" s="7">
        <v>2025</v>
      </c>
      <c r="AA128" s="25">
        <v>45770</v>
      </c>
    </row>
    <row r="129" spans="1:28" hidden="1">
      <c r="A129" t="s">
        <v>885</v>
      </c>
      <c r="B129" t="s">
        <v>886</v>
      </c>
      <c r="C129" s="1">
        <v>13600000</v>
      </c>
      <c r="D129" s="1">
        <v>6120000</v>
      </c>
      <c r="E129" s="1">
        <v>6120000</v>
      </c>
      <c r="F129" s="3">
        <v>0.45</v>
      </c>
      <c r="G129" s="3">
        <v>0.45</v>
      </c>
      <c r="H129" s="3" t="b">
        <f>Tabla24[[#This Row],[% Facturado]]=Tabla24[[#This Row],[% Pagado]]</f>
        <v>1</v>
      </c>
      <c r="I129" s="1">
        <v>6120000</v>
      </c>
      <c r="J129" s="8">
        <v>6120000</v>
      </c>
      <c r="K129" s="2">
        <f>I129/C129</f>
        <v>0.45</v>
      </c>
      <c r="L129" s="2">
        <f>J129/C129</f>
        <v>0.45</v>
      </c>
      <c r="M129" s="7" t="s">
        <v>0</v>
      </c>
      <c r="N129" t="s">
        <v>604</v>
      </c>
      <c r="O129" t="s">
        <v>887</v>
      </c>
      <c r="P129" t="s">
        <v>888</v>
      </c>
      <c r="Q129" t="s">
        <v>26</v>
      </c>
      <c r="R129" t="s">
        <v>27</v>
      </c>
      <c r="S129" s="15">
        <v>45988</v>
      </c>
      <c r="T129" s="15">
        <v>45995</v>
      </c>
      <c r="U129" s="15">
        <v>46022</v>
      </c>
      <c r="V129" t="s">
        <v>681</v>
      </c>
      <c r="W129" t="s">
        <v>141</v>
      </c>
      <c r="X129" t="s">
        <v>889</v>
      </c>
    </row>
    <row r="130" spans="1:28">
      <c r="A130" t="s">
        <v>890</v>
      </c>
      <c r="B130" t="s">
        <v>891</v>
      </c>
      <c r="C130" s="1">
        <v>38400000</v>
      </c>
      <c r="D130" s="1">
        <v>38240000</v>
      </c>
      <c r="E130" s="1">
        <v>33440000</v>
      </c>
      <c r="F130" s="3">
        <v>0.99583333333333335</v>
      </c>
      <c r="G130" s="3">
        <v>0.87083333333333335</v>
      </c>
      <c r="H130" s="3" t="b">
        <f>Tabla24[[#This Row],[% Facturado]]=Tabla24[[#This Row],[% Pagado]]</f>
        <v>0</v>
      </c>
      <c r="I130" s="1">
        <v>38240000</v>
      </c>
      <c r="J130" s="8">
        <v>38240000</v>
      </c>
      <c r="K130" s="2">
        <f>I130/C130</f>
        <v>0.99583333333333335</v>
      </c>
      <c r="L130" s="2">
        <f>J130/C130</f>
        <v>0.99583333333333335</v>
      </c>
      <c r="M130" s="7" t="s">
        <v>1</v>
      </c>
      <c r="N130" s="6" t="s">
        <v>248</v>
      </c>
      <c r="O130" t="s">
        <v>892</v>
      </c>
      <c r="P130" t="s">
        <v>893</v>
      </c>
      <c r="Q130" t="s">
        <v>26</v>
      </c>
      <c r="R130" t="s">
        <v>27</v>
      </c>
      <c r="S130" s="15">
        <v>45770</v>
      </c>
      <c r="T130" s="15">
        <v>45779</v>
      </c>
      <c r="U130" s="15">
        <v>46022</v>
      </c>
      <c r="V130" t="s">
        <v>894</v>
      </c>
      <c r="W130" t="s">
        <v>68</v>
      </c>
      <c r="X130" t="s">
        <v>80</v>
      </c>
      <c r="Y130" s="7">
        <v>8</v>
      </c>
      <c r="Z130" s="7">
        <v>2025</v>
      </c>
      <c r="AA130" s="25">
        <v>46083</v>
      </c>
      <c r="AB130" s="26" t="s">
        <v>198</v>
      </c>
    </row>
    <row r="131" spans="1:28" hidden="1">
      <c r="A131" t="s">
        <v>895</v>
      </c>
      <c r="B131" t="s">
        <v>896</v>
      </c>
      <c r="C131" s="1">
        <v>11040000</v>
      </c>
      <c r="D131" s="1">
        <v>10944000</v>
      </c>
      <c r="E131" s="1">
        <v>10944000</v>
      </c>
      <c r="F131" s="3">
        <v>0.99130434782608701</v>
      </c>
      <c r="G131" s="3">
        <v>0.99130434782608701</v>
      </c>
      <c r="H131" s="3" t="b">
        <f>Tabla24[[#This Row],[% Facturado]]=Tabla24[[#This Row],[% Pagado]]</f>
        <v>1</v>
      </c>
      <c r="I131" s="1">
        <v>10944000</v>
      </c>
      <c r="J131" s="8">
        <v>10944000</v>
      </c>
      <c r="K131" s="2">
        <f>I131/C131</f>
        <v>0.99130434782608701</v>
      </c>
      <c r="L131" s="2">
        <f>J131/C131</f>
        <v>0.99130434782608701</v>
      </c>
      <c r="M131" s="7" t="s">
        <v>0</v>
      </c>
      <c r="N131"/>
      <c r="O131" t="s">
        <v>738</v>
      </c>
      <c r="P131" t="s">
        <v>819</v>
      </c>
      <c r="Q131" t="s">
        <v>26</v>
      </c>
      <c r="R131" t="s">
        <v>27</v>
      </c>
      <c r="S131" s="15">
        <v>45583</v>
      </c>
      <c r="T131" s="15">
        <v>45588</v>
      </c>
      <c r="U131" s="15">
        <v>45657</v>
      </c>
      <c r="V131" t="s">
        <v>897</v>
      </c>
      <c r="W131" t="s">
        <v>29</v>
      </c>
      <c r="X131" t="s">
        <v>29</v>
      </c>
      <c r="AB131" s="31" t="s">
        <v>898</v>
      </c>
    </row>
    <row r="132" spans="1:28" hidden="1">
      <c r="A132" t="s">
        <v>899</v>
      </c>
      <c r="B132" t="s">
        <v>900</v>
      </c>
      <c r="C132" s="1">
        <v>12000000</v>
      </c>
      <c r="D132" s="1">
        <v>11760000</v>
      </c>
      <c r="E132" s="1">
        <v>11760000</v>
      </c>
      <c r="F132" s="3">
        <v>0.98</v>
      </c>
      <c r="G132" s="3">
        <v>0.98</v>
      </c>
      <c r="H132" s="3" t="b">
        <f>Tabla24[[#This Row],[% Facturado]]=Tabla24[[#This Row],[% Pagado]]</f>
        <v>1</v>
      </c>
      <c r="I132" s="1">
        <v>11760000</v>
      </c>
      <c r="J132" s="8">
        <v>11760000</v>
      </c>
      <c r="K132" s="2">
        <f>I132/C132</f>
        <v>0.98</v>
      </c>
      <c r="L132" s="2">
        <f>J132/C132</f>
        <v>0.98</v>
      </c>
      <c r="M132" s="7" t="s">
        <v>0</v>
      </c>
      <c r="N132"/>
      <c r="O132" t="s">
        <v>901</v>
      </c>
      <c r="P132" t="s">
        <v>902</v>
      </c>
      <c r="Q132" t="s">
        <v>26</v>
      </c>
      <c r="R132" t="s">
        <v>27</v>
      </c>
      <c r="S132" s="15">
        <v>45534</v>
      </c>
      <c r="T132" s="15">
        <v>45539</v>
      </c>
      <c r="U132" s="15">
        <v>45657</v>
      </c>
      <c r="V132" t="s">
        <v>870</v>
      </c>
      <c r="W132" t="s">
        <v>97</v>
      </c>
      <c r="X132" t="s">
        <v>97</v>
      </c>
    </row>
    <row r="133" spans="1:28" hidden="1">
      <c r="A133" t="s">
        <v>903</v>
      </c>
      <c r="B133" t="s">
        <v>904</v>
      </c>
      <c r="C133" s="1">
        <v>40800000</v>
      </c>
      <c r="D133" s="1">
        <v>34226667</v>
      </c>
      <c r="E133" s="1">
        <v>34226667</v>
      </c>
      <c r="F133" s="3">
        <v>0.83888889705882352</v>
      </c>
      <c r="G133" s="3">
        <v>0.83888889705882352</v>
      </c>
      <c r="H133" s="3" t="b">
        <f>Tabla24[[#This Row],[% Facturado]]=Tabla24[[#This Row],[% Pagado]]</f>
        <v>1</v>
      </c>
      <c r="I133" s="1">
        <v>34226667</v>
      </c>
      <c r="J133" s="8">
        <v>34226667</v>
      </c>
      <c r="K133" s="2">
        <f>I133/C133</f>
        <v>0.83888889705882352</v>
      </c>
      <c r="L133" s="2">
        <f>J133/C133</f>
        <v>0.83888889705882352</v>
      </c>
      <c r="M133" s="7" t="s">
        <v>0</v>
      </c>
      <c r="N133" t="s">
        <v>248</v>
      </c>
      <c r="O133" t="s">
        <v>905</v>
      </c>
      <c r="P133" t="s">
        <v>906</v>
      </c>
      <c r="Q133" t="s">
        <v>26</v>
      </c>
      <c r="R133" t="s">
        <v>27</v>
      </c>
      <c r="S133" s="15">
        <v>45861</v>
      </c>
      <c r="T133" s="15">
        <v>45868</v>
      </c>
      <c r="U133" s="15">
        <v>46022</v>
      </c>
      <c r="V133" t="s">
        <v>681</v>
      </c>
      <c r="W133" t="s">
        <v>141</v>
      </c>
      <c r="X133" t="s">
        <v>682</v>
      </c>
    </row>
    <row r="134" spans="1:28" ht="45.75" hidden="1">
      <c r="A134" t="s">
        <v>907</v>
      </c>
      <c r="B134" t="s">
        <v>908</v>
      </c>
      <c r="C134" s="1">
        <v>15000000</v>
      </c>
      <c r="D134" s="1">
        <v>13333333</v>
      </c>
      <c r="E134" s="1">
        <v>13333333</v>
      </c>
      <c r="F134" s="3">
        <v>0.88888886666666667</v>
      </c>
      <c r="G134" s="3">
        <v>0.88888886666666667</v>
      </c>
      <c r="H134" s="3" t="b">
        <f>Tabla24[[#This Row],[% Facturado]]=Tabla24[[#This Row],[% Pagado]]</f>
        <v>1</v>
      </c>
      <c r="I134" s="1">
        <v>13333333</v>
      </c>
      <c r="J134" s="8">
        <v>13333333</v>
      </c>
      <c r="K134" s="2">
        <f>I134/C134</f>
        <v>0.88888886666666667</v>
      </c>
      <c r="L134" s="2">
        <f>J134/C134</f>
        <v>0.88888886666666667</v>
      </c>
      <c r="M134" s="7" t="s">
        <v>0</v>
      </c>
      <c r="N134" s="31" t="s">
        <v>909</v>
      </c>
      <c r="O134" t="s">
        <v>910</v>
      </c>
      <c r="P134" t="s">
        <v>911</v>
      </c>
      <c r="Q134" t="s">
        <v>26</v>
      </c>
      <c r="R134" t="s">
        <v>27</v>
      </c>
      <c r="S134" s="15">
        <v>45341</v>
      </c>
      <c r="T134" s="15">
        <v>45343</v>
      </c>
      <c r="U134" s="15">
        <v>45463</v>
      </c>
      <c r="V134" t="s">
        <v>912</v>
      </c>
      <c r="W134" t="s">
        <v>119</v>
      </c>
      <c r="X134" t="s">
        <v>119</v>
      </c>
      <c r="AB134" s="31" t="s">
        <v>909</v>
      </c>
    </row>
    <row r="135" spans="1:28">
      <c r="A135" t="s">
        <v>913</v>
      </c>
      <c r="B135" t="s">
        <v>914</v>
      </c>
      <c r="C135" s="1">
        <v>25810000</v>
      </c>
      <c r="D135" s="1">
        <v>17786667</v>
      </c>
      <c r="E135" s="1">
        <v>14886667</v>
      </c>
      <c r="F135" s="3">
        <v>0.68913858969391706</v>
      </c>
      <c r="G135" s="3">
        <v>0.57677903913211936</v>
      </c>
      <c r="H135" s="3" t="b">
        <f>Tabla24[[#This Row],[% Facturado]]=Tabla24[[#This Row],[% Pagado]]</f>
        <v>0</v>
      </c>
      <c r="I135" s="1">
        <v>17786667</v>
      </c>
      <c r="J135" s="8">
        <v>17786667</v>
      </c>
      <c r="K135" s="2">
        <f>I135/C135</f>
        <v>0.68913858969391706</v>
      </c>
      <c r="L135" s="2">
        <f>J135/C135</f>
        <v>0.68913858969391706</v>
      </c>
      <c r="M135" s="7" t="s">
        <v>1</v>
      </c>
      <c r="N135" s="6" t="s">
        <v>248</v>
      </c>
      <c r="O135" t="s">
        <v>249</v>
      </c>
      <c r="P135" t="s">
        <v>915</v>
      </c>
      <c r="Q135" t="s">
        <v>26</v>
      </c>
      <c r="R135" t="s">
        <v>27</v>
      </c>
      <c r="S135" s="15">
        <v>45748</v>
      </c>
      <c r="T135" s="15">
        <v>45751</v>
      </c>
      <c r="U135" s="15">
        <v>45994</v>
      </c>
      <c r="V135" t="s">
        <v>251</v>
      </c>
      <c r="W135" t="s">
        <v>252</v>
      </c>
      <c r="X135" t="s">
        <v>56</v>
      </c>
      <c r="Y135" s="7">
        <v>7</v>
      </c>
      <c r="Z135" s="7">
        <v>2026</v>
      </c>
      <c r="AA135" s="25">
        <v>46091</v>
      </c>
      <c r="AB135" s="26" t="s">
        <v>198</v>
      </c>
    </row>
    <row r="136" spans="1:28" hidden="1">
      <c r="A136" t="s">
        <v>916</v>
      </c>
      <c r="B136" t="s">
        <v>917</v>
      </c>
      <c r="C136" s="1">
        <v>18016666</v>
      </c>
      <c r="D136" s="1">
        <v>16136667</v>
      </c>
      <c r="E136" s="1">
        <v>16136667</v>
      </c>
      <c r="F136" s="3">
        <v>0.89565222555604906</v>
      </c>
      <c r="G136" s="3">
        <v>0.89565222555604906</v>
      </c>
      <c r="H136" s="3" t="b">
        <f>Tabla24[[#This Row],[% Facturado]]=Tabla24[[#This Row],[% Pagado]]</f>
        <v>1</v>
      </c>
      <c r="I136" s="1">
        <v>16136667</v>
      </c>
      <c r="J136" s="8">
        <v>16136667</v>
      </c>
      <c r="K136" s="2">
        <f>I136/C136</f>
        <v>0.89565222555604906</v>
      </c>
      <c r="L136" s="2">
        <f>J136/C136</f>
        <v>0.89565222555604906</v>
      </c>
      <c r="M136" s="7" t="s">
        <v>0</v>
      </c>
      <c r="N136" s="26" t="s">
        <v>918</v>
      </c>
      <c r="O136" t="s">
        <v>919</v>
      </c>
      <c r="P136" t="s">
        <v>920</v>
      </c>
      <c r="Q136" t="s">
        <v>26</v>
      </c>
      <c r="R136" t="s">
        <v>27</v>
      </c>
      <c r="S136" s="15">
        <v>45576</v>
      </c>
      <c r="T136" s="15">
        <v>45583</v>
      </c>
      <c r="U136" s="15">
        <v>45657</v>
      </c>
      <c r="V136" t="s">
        <v>318</v>
      </c>
      <c r="W136" t="s">
        <v>661</v>
      </c>
      <c r="X136" t="s">
        <v>661</v>
      </c>
      <c r="AB136" s="26" t="s">
        <v>918</v>
      </c>
    </row>
    <row r="137" spans="1:28" hidden="1">
      <c r="A137" t="s">
        <v>921</v>
      </c>
      <c r="B137" t="s">
        <v>922</v>
      </c>
      <c r="C137" s="1">
        <v>27200000</v>
      </c>
      <c r="D137" s="1">
        <v>25160000</v>
      </c>
      <c r="E137" s="1">
        <v>25160000</v>
      </c>
      <c r="F137" s="3">
        <v>0.92500000000000004</v>
      </c>
      <c r="G137" s="3">
        <v>0.92500000000000004</v>
      </c>
      <c r="H137" s="3" t="b">
        <f>Tabla24[[#This Row],[% Facturado]]=Tabla24[[#This Row],[% Pagado]]</f>
        <v>1</v>
      </c>
      <c r="I137" s="1">
        <v>25160000</v>
      </c>
      <c r="J137" s="8">
        <v>25160000</v>
      </c>
      <c r="K137" s="2">
        <f>I137/C137</f>
        <v>0.92500000000000004</v>
      </c>
      <c r="L137" s="2">
        <f>J137/C137</f>
        <v>0.92500000000000004</v>
      </c>
      <c r="M137" s="7" t="s">
        <v>0</v>
      </c>
      <c r="N137" t="s">
        <v>248</v>
      </c>
      <c r="O137" t="s">
        <v>923</v>
      </c>
      <c r="P137" t="s">
        <v>924</v>
      </c>
      <c r="Q137" t="s">
        <v>26</v>
      </c>
      <c r="R137" t="s">
        <v>27</v>
      </c>
      <c r="S137" s="15">
        <v>45630</v>
      </c>
      <c r="T137" s="15">
        <v>45636</v>
      </c>
      <c r="U137" s="15">
        <v>45756</v>
      </c>
      <c r="V137" t="s">
        <v>681</v>
      </c>
      <c r="W137" t="s">
        <v>233</v>
      </c>
      <c r="X137" t="s">
        <v>233</v>
      </c>
    </row>
    <row r="138" spans="1:28">
      <c r="A138" t="s">
        <v>925</v>
      </c>
      <c r="B138" t="s">
        <v>926</v>
      </c>
      <c r="C138" s="1">
        <v>9200000</v>
      </c>
      <c r="D138" s="1">
        <v>9120000</v>
      </c>
      <c r="E138" s="1">
        <v>5040000</v>
      </c>
      <c r="F138" s="3">
        <v>0.99130434782608701</v>
      </c>
      <c r="G138" s="3">
        <v>0.54782608695652169</v>
      </c>
      <c r="H138" s="3" t="b">
        <f>Tabla24[[#This Row],[% Facturado]]=Tabla24[[#This Row],[% Pagado]]</f>
        <v>0</v>
      </c>
      <c r="I138" s="1">
        <v>9120000</v>
      </c>
      <c r="J138" s="8">
        <v>9120000</v>
      </c>
      <c r="K138" s="2">
        <f>I138/C138</f>
        <v>0.99130434782608701</v>
      </c>
      <c r="L138" s="2">
        <f>J138/C138</f>
        <v>0.99130434782608701</v>
      </c>
      <c r="M138" s="7" t="s">
        <v>1</v>
      </c>
      <c r="N138" s="6" t="s">
        <v>248</v>
      </c>
      <c r="O138" t="s">
        <v>208</v>
      </c>
      <c r="P138" t="s">
        <v>927</v>
      </c>
      <c r="Q138" t="s">
        <v>26</v>
      </c>
      <c r="R138" t="s">
        <v>27</v>
      </c>
      <c r="S138" s="15">
        <v>45566</v>
      </c>
      <c r="T138" s="15">
        <v>45575</v>
      </c>
      <c r="U138" s="15">
        <v>45657</v>
      </c>
      <c r="V138" t="s">
        <v>131</v>
      </c>
      <c r="W138" t="s">
        <v>210</v>
      </c>
      <c r="X138" t="s">
        <v>210</v>
      </c>
      <c r="Y138" s="7" t="s">
        <v>387</v>
      </c>
      <c r="Z138" s="7">
        <v>2024</v>
      </c>
      <c r="AA138" s="25" t="s">
        <v>928</v>
      </c>
      <c r="AB138" s="26" t="s">
        <v>929</v>
      </c>
    </row>
    <row r="139" spans="1:28" ht="91.5" hidden="1">
      <c r="A139" t="s">
        <v>930</v>
      </c>
      <c r="B139" t="s">
        <v>931</v>
      </c>
      <c r="C139" s="1">
        <v>54400000</v>
      </c>
      <c r="D139" s="1">
        <v>48506667</v>
      </c>
      <c r="E139" s="1">
        <v>48506667</v>
      </c>
      <c r="F139" s="3">
        <v>0.8916666727941176</v>
      </c>
      <c r="G139" s="3">
        <v>0.8916666727941176</v>
      </c>
      <c r="H139" s="3" t="b">
        <f>Tabla24[[#This Row],[% Facturado]]=Tabla24[[#This Row],[% Pagado]]</f>
        <v>1</v>
      </c>
      <c r="I139" s="1">
        <v>48506667</v>
      </c>
      <c r="J139" s="8">
        <v>48506667</v>
      </c>
      <c r="K139" s="2">
        <f>I139/C139</f>
        <v>0.8916666727941176</v>
      </c>
      <c r="L139" s="2">
        <f>J139/C139</f>
        <v>0.8916666727941176</v>
      </c>
      <c r="M139" s="7" t="s">
        <v>0</v>
      </c>
      <c r="N139" s="9" t="s">
        <v>391</v>
      </c>
      <c r="O139" t="s">
        <v>392</v>
      </c>
      <c r="P139" t="s">
        <v>932</v>
      </c>
      <c r="Q139" t="s">
        <v>26</v>
      </c>
      <c r="R139" t="s">
        <v>27</v>
      </c>
      <c r="S139" s="15">
        <v>45799</v>
      </c>
      <c r="T139" s="15">
        <v>45804</v>
      </c>
      <c r="U139" s="15">
        <v>46022</v>
      </c>
      <c r="V139" t="s">
        <v>312</v>
      </c>
      <c r="W139" t="s">
        <v>103</v>
      </c>
      <c r="X139" s="7" t="s">
        <v>245</v>
      </c>
    </row>
    <row r="140" spans="1:28">
      <c r="A140" t="s">
        <v>933</v>
      </c>
      <c r="B140" t="s">
        <v>934</v>
      </c>
      <c r="C140" s="1">
        <v>23200000</v>
      </c>
      <c r="D140" s="1">
        <v>22716667</v>
      </c>
      <c r="E140" s="1">
        <v>19816667</v>
      </c>
      <c r="F140" s="3">
        <v>0.97916668103448279</v>
      </c>
      <c r="G140" s="3">
        <v>0.85416668103448279</v>
      </c>
      <c r="H140" s="3" t="b">
        <f>Tabla24[[#This Row],[% Facturado]]=Tabla24[[#This Row],[% Pagado]]</f>
        <v>0</v>
      </c>
      <c r="I140" s="1">
        <v>22716667</v>
      </c>
      <c r="J140" s="8">
        <v>22716667</v>
      </c>
      <c r="K140" s="2">
        <f>I140/C140</f>
        <v>0.97916668103448279</v>
      </c>
      <c r="L140" s="2">
        <f>J140/C140</f>
        <v>0.97916668103448279</v>
      </c>
      <c r="M140" s="7" t="s">
        <v>1</v>
      </c>
      <c r="N140" s="6" t="s">
        <v>248</v>
      </c>
      <c r="O140" t="s">
        <v>714</v>
      </c>
      <c r="P140" t="s">
        <v>935</v>
      </c>
      <c r="Q140" t="s">
        <v>26</v>
      </c>
      <c r="R140" t="s">
        <v>27</v>
      </c>
      <c r="S140" s="15">
        <v>45772</v>
      </c>
      <c r="T140" s="15">
        <v>45783</v>
      </c>
      <c r="U140" s="15">
        <v>46027</v>
      </c>
      <c r="V140" t="s">
        <v>936</v>
      </c>
      <c r="W140" t="s">
        <v>252</v>
      </c>
      <c r="X140" t="s">
        <v>56</v>
      </c>
      <c r="Y140" s="7">
        <v>5</v>
      </c>
      <c r="Z140" s="7">
        <v>2025</v>
      </c>
      <c r="AA140" s="25">
        <v>45985</v>
      </c>
    </row>
    <row r="141" spans="1:28">
      <c r="A141" t="s">
        <v>937</v>
      </c>
      <c r="B141" t="s">
        <v>938</v>
      </c>
      <c r="C141" s="1">
        <v>18800000</v>
      </c>
      <c r="D141" s="1">
        <v>16920000</v>
      </c>
      <c r="E141" s="1">
        <v>12220000</v>
      </c>
      <c r="F141" s="3">
        <v>0.9</v>
      </c>
      <c r="G141" s="3">
        <v>0.65</v>
      </c>
      <c r="H141" s="3" t="b">
        <f>Tabla24[[#This Row],[% Facturado]]=Tabla24[[#This Row],[% Pagado]]</f>
        <v>0</v>
      </c>
      <c r="I141" s="1">
        <v>16920000</v>
      </c>
      <c r="J141" s="8">
        <v>16920000</v>
      </c>
      <c r="K141" s="2">
        <f>I141/C141</f>
        <v>0.9</v>
      </c>
      <c r="L141" s="2">
        <f>J141/C141</f>
        <v>0.9</v>
      </c>
      <c r="M141" s="7" t="s">
        <v>1</v>
      </c>
      <c r="N141" s="6" t="s">
        <v>939</v>
      </c>
      <c r="O141" s="35" t="s">
        <v>940</v>
      </c>
      <c r="P141" t="s">
        <v>815</v>
      </c>
      <c r="Q141" t="s">
        <v>26</v>
      </c>
      <c r="R141" t="s">
        <v>27</v>
      </c>
      <c r="S141" s="15">
        <v>45637</v>
      </c>
      <c r="T141" s="15">
        <v>45639</v>
      </c>
      <c r="U141" s="15">
        <v>45759</v>
      </c>
      <c r="V141" t="s">
        <v>941</v>
      </c>
      <c r="W141" t="s">
        <v>233</v>
      </c>
      <c r="X141" t="s">
        <v>233</v>
      </c>
      <c r="Y141" s="7">
        <v>4</v>
      </c>
      <c r="Z141" s="7">
        <v>2025</v>
      </c>
      <c r="AA141" s="25">
        <v>45848</v>
      </c>
    </row>
    <row r="142" spans="1:28">
      <c r="A142" t="s">
        <v>942</v>
      </c>
      <c r="B142" t="s">
        <v>943</v>
      </c>
      <c r="C142" s="1">
        <v>73066667</v>
      </c>
      <c r="D142" s="1">
        <v>73066666</v>
      </c>
      <c r="E142" s="1">
        <v>56000000</v>
      </c>
      <c r="F142" s="3">
        <v>0.99999998631386866</v>
      </c>
      <c r="G142" s="3">
        <v>0.76642335416777663</v>
      </c>
      <c r="H142" s="3" t="b">
        <f>Tabla24[[#This Row],[% Facturado]]=Tabla24[[#This Row],[% Pagado]]</f>
        <v>0</v>
      </c>
      <c r="I142" s="1">
        <v>73066666</v>
      </c>
      <c r="J142" s="8">
        <v>73066666</v>
      </c>
      <c r="K142" s="2">
        <f>I142/C142</f>
        <v>0.99999998631386866</v>
      </c>
      <c r="L142" s="2">
        <f>J142/C142</f>
        <v>0.99999998631386866</v>
      </c>
      <c r="M142" s="7" t="s">
        <v>1</v>
      </c>
      <c r="N142" s="6" t="s">
        <v>248</v>
      </c>
      <c r="O142" t="s">
        <v>944</v>
      </c>
      <c r="P142" t="s">
        <v>945</v>
      </c>
      <c r="Q142" t="s">
        <v>26</v>
      </c>
      <c r="R142" t="s">
        <v>27</v>
      </c>
      <c r="S142" s="15">
        <v>45758</v>
      </c>
      <c r="T142" s="15">
        <v>45768</v>
      </c>
      <c r="U142" s="15">
        <v>46011</v>
      </c>
      <c r="V142" t="s">
        <v>946</v>
      </c>
      <c r="W142" t="s">
        <v>193</v>
      </c>
      <c r="X142" t="s">
        <v>210</v>
      </c>
      <c r="Y142" s="7" t="s">
        <v>947</v>
      </c>
      <c r="Z142" s="7" t="s">
        <v>254</v>
      </c>
      <c r="AA142" s="25" t="s">
        <v>948</v>
      </c>
    </row>
    <row r="143" spans="1:28" hidden="1">
      <c r="A143" t="s">
        <v>949</v>
      </c>
      <c r="B143" t="s">
        <v>950</v>
      </c>
      <c r="C143" s="1">
        <v>9583333</v>
      </c>
      <c r="D143" s="1">
        <v>9416667</v>
      </c>
      <c r="E143" s="1">
        <v>2500000</v>
      </c>
      <c r="F143" s="3">
        <v>0.98260876461247881</v>
      </c>
      <c r="G143" s="3">
        <v>0.26086957429111562</v>
      </c>
      <c r="H143" s="3" t="b">
        <f>Tabla24[[#This Row],[% Facturado]]=Tabla24[[#This Row],[% Pagado]]</f>
        <v>0</v>
      </c>
      <c r="I143" s="1">
        <v>9416667</v>
      </c>
      <c r="J143" s="8">
        <v>9416667</v>
      </c>
      <c r="K143" s="2">
        <f>I143/C143</f>
        <v>0.98260876461247881</v>
      </c>
      <c r="L143" s="2">
        <f>J143/C143</f>
        <v>0.98260876461247881</v>
      </c>
      <c r="M143" s="7" t="s">
        <v>0</v>
      </c>
      <c r="N143" s="6" t="s">
        <v>357</v>
      </c>
      <c r="O143" t="s">
        <v>341</v>
      </c>
      <c r="P143" t="s">
        <v>951</v>
      </c>
      <c r="Q143" t="s">
        <v>26</v>
      </c>
      <c r="R143" t="s">
        <v>27</v>
      </c>
      <c r="S143" s="15">
        <v>45593</v>
      </c>
      <c r="T143" s="15">
        <v>45596</v>
      </c>
      <c r="U143" s="15">
        <v>45657</v>
      </c>
      <c r="V143" t="s">
        <v>261</v>
      </c>
      <c r="W143" t="s">
        <v>104</v>
      </c>
      <c r="X143" t="s">
        <v>104</v>
      </c>
      <c r="Y143" s="7" t="s">
        <v>952</v>
      </c>
      <c r="Z143" s="7">
        <v>2025</v>
      </c>
      <c r="AA143" s="25" t="s">
        <v>953</v>
      </c>
    </row>
    <row r="144" spans="1:28" hidden="1">
      <c r="A144" t="s">
        <v>954</v>
      </c>
      <c r="B144" t="s">
        <v>955</v>
      </c>
      <c r="C144" s="1">
        <v>9583333</v>
      </c>
      <c r="D144" s="1">
        <v>9500000</v>
      </c>
      <c r="E144" s="1">
        <v>7500000</v>
      </c>
      <c r="F144" s="3">
        <v>0.99130438230623941</v>
      </c>
      <c r="G144" s="3">
        <v>0.78260872287334693</v>
      </c>
      <c r="H144" s="3" t="b">
        <f>Tabla24[[#This Row],[% Facturado]]=Tabla24[[#This Row],[% Pagado]]</f>
        <v>0</v>
      </c>
      <c r="I144" s="1">
        <v>9500000</v>
      </c>
      <c r="J144" s="8">
        <v>9500000</v>
      </c>
      <c r="K144" s="2">
        <f>I144/C144</f>
        <v>0.99130438230623941</v>
      </c>
      <c r="L144" s="2">
        <f>J144/C144</f>
        <v>0.99130438230623941</v>
      </c>
      <c r="M144" s="7" t="s">
        <v>0</v>
      </c>
      <c r="N144" s="6" t="s">
        <v>357</v>
      </c>
      <c r="O144" t="s">
        <v>267</v>
      </c>
      <c r="P144" t="s">
        <v>956</v>
      </c>
      <c r="Q144" t="s">
        <v>26</v>
      </c>
      <c r="R144" t="s">
        <v>27</v>
      </c>
      <c r="S144" s="15">
        <v>45594</v>
      </c>
      <c r="T144" s="15">
        <v>45596</v>
      </c>
      <c r="U144" s="15">
        <v>45657</v>
      </c>
      <c r="V144" t="s">
        <v>261</v>
      </c>
      <c r="W144" t="s">
        <v>270</v>
      </c>
      <c r="X144" t="s">
        <v>270</v>
      </c>
      <c r="Y144" s="7">
        <v>4</v>
      </c>
      <c r="Z144" s="7">
        <v>2025</v>
      </c>
      <c r="AA144" s="25">
        <v>45771</v>
      </c>
    </row>
    <row r="145" spans="1:28">
      <c r="A145" t="s">
        <v>957</v>
      </c>
      <c r="B145" t="s">
        <v>958</v>
      </c>
      <c r="C145" s="1">
        <v>20900000</v>
      </c>
      <c r="D145" s="1">
        <v>20710000</v>
      </c>
      <c r="E145" s="1">
        <v>19000000</v>
      </c>
      <c r="F145" s="3">
        <v>0.99090909090909096</v>
      </c>
      <c r="G145" s="3">
        <v>0.90909090909090906</v>
      </c>
      <c r="H145" s="3" t="b">
        <f>Tabla24[[#This Row],[% Facturado]]=Tabla24[[#This Row],[% Pagado]]</f>
        <v>0</v>
      </c>
      <c r="I145" s="1">
        <v>20710000</v>
      </c>
      <c r="J145" s="8">
        <v>20710000</v>
      </c>
      <c r="K145" s="2">
        <f>I145/C145</f>
        <v>0.99090909090909096</v>
      </c>
      <c r="L145" s="2">
        <f>J145/C145</f>
        <v>0.99090909090909096</v>
      </c>
      <c r="M145" s="7" t="s">
        <v>1</v>
      </c>
      <c r="N145" s="51" t="s">
        <v>959</v>
      </c>
      <c r="O145" t="s">
        <v>960</v>
      </c>
      <c r="P145" t="s">
        <v>961</v>
      </c>
      <c r="Q145" t="s">
        <v>26</v>
      </c>
      <c r="R145" t="s">
        <v>27</v>
      </c>
      <c r="S145" s="15">
        <v>45574</v>
      </c>
      <c r="T145" s="15">
        <v>45586</v>
      </c>
      <c r="U145" s="15">
        <v>45657</v>
      </c>
      <c r="V145" t="s">
        <v>897</v>
      </c>
      <c r="W145" t="s">
        <v>962</v>
      </c>
      <c r="X145" t="s">
        <v>962</v>
      </c>
      <c r="Y145" s="7">
        <v>5</v>
      </c>
      <c r="Z145" s="7">
        <v>2025</v>
      </c>
      <c r="AA145" s="25">
        <v>45771</v>
      </c>
      <c r="AB145" s="31" t="s">
        <v>963</v>
      </c>
    </row>
    <row r="146" spans="1:28" hidden="1">
      <c r="A146" t="s">
        <v>964</v>
      </c>
      <c r="B146" t="s">
        <v>965</v>
      </c>
      <c r="C146" s="1">
        <v>14500000</v>
      </c>
      <c r="D146" s="1">
        <v>8506667</v>
      </c>
      <c r="E146" s="1">
        <v>8506667</v>
      </c>
      <c r="F146" s="3">
        <v>0.58666668965517244</v>
      </c>
      <c r="G146" s="3">
        <v>0.58666668965517244</v>
      </c>
      <c r="H146" s="3" t="b">
        <f>Tabla24[[#This Row],[% Facturado]]=Tabla24[[#This Row],[% Pagado]]</f>
        <v>1</v>
      </c>
      <c r="I146" s="1">
        <v>8506667</v>
      </c>
      <c r="J146" s="8">
        <v>8506667</v>
      </c>
      <c r="K146" s="2">
        <f>I146/C146</f>
        <v>0.58666668965517244</v>
      </c>
      <c r="L146" s="2">
        <f>J146/C146</f>
        <v>0.58666668965517244</v>
      </c>
      <c r="M146" s="7" t="s">
        <v>0</v>
      </c>
      <c r="N146"/>
      <c r="O146" t="s">
        <v>190</v>
      </c>
      <c r="P146" t="s">
        <v>158</v>
      </c>
      <c r="Q146" t="s">
        <v>26</v>
      </c>
      <c r="R146" t="s">
        <v>27</v>
      </c>
      <c r="S146" s="15">
        <v>45926</v>
      </c>
      <c r="T146" s="15">
        <v>45933</v>
      </c>
      <c r="U146" s="15">
        <v>46022</v>
      </c>
      <c r="V146" t="s">
        <v>966</v>
      </c>
      <c r="W146" t="s">
        <v>193</v>
      </c>
      <c r="X146" t="s">
        <v>500</v>
      </c>
    </row>
    <row r="147" spans="1:28">
      <c r="A147" t="s">
        <v>967</v>
      </c>
      <c r="B147" t="s">
        <v>968</v>
      </c>
      <c r="C147" s="1">
        <v>15980000</v>
      </c>
      <c r="D147" s="1">
        <v>14413333</v>
      </c>
      <c r="E147" s="1">
        <v>9713333</v>
      </c>
      <c r="F147" s="3">
        <v>0.90196076345431786</v>
      </c>
      <c r="G147" s="3">
        <v>0.60784311639549438</v>
      </c>
      <c r="H147" s="3" t="b">
        <f>Tabla24[[#This Row],[% Facturado]]=Tabla24[[#This Row],[% Pagado]]</f>
        <v>0</v>
      </c>
      <c r="I147" s="1">
        <v>14413333</v>
      </c>
      <c r="J147" s="8">
        <v>14413333</v>
      </c>
      <c r="K147" s="2">
        <f>I147/C147</f>
        <v>0.90196076345431786</v>
      </c>
      <c r="L147" s="2">
        <f>J147/C147</f>
        <v>0.90196076345431786</v>
      </c>
      <c r="M147" s="7" t="s">
        <v>1</v>
      </c>
      <c r="N147" s="6" t="s">
        <v>969</v>
      </c>
      <c r="O147" t="s">
        <v>970</v>
      </c>
      <c r="P147" t="s">
        <v>971</v>
      </c>
      <c r="Q147" t="s">
        <v>26</v>
      </c>
      <c r="R147" t="s">
        <v>27</v>
      </c>
      <c r="S147" s="15">
        <v>45590</v>
      </c>
      <c r="T147" s="15">
        <v>45594</v>
      </c>
      <c r="U147" s="15">
        <v>45657</v>
      </c>
      <c r="V147" t="s">
        <v>972</v>
      </c>
      <c r="W147" t="s">
        <v>104</v>
      </c>
      <c r="X147" t="s">
        <v>104</v>
      </c>
      <c r="Y147" s="7">
        <v>4</v>
      </c>
      <c r="Z147" s="7">
        <v>2025</v>
      </c>
      <c r="AA147" s="25">
        <v>45771</v>
      </c>
      <c r="AB147" s="37" t="s">
        <v>973</v>
      </c>
    </row>
    <row r="148" spans="1:28" hidden="1">
      <c r="A148" t="s">
        <v>974</v>
      </c>
      <c r="B148" t="s">
        <v>975</v>
      </c>
      <c r="C148" s="1">
        <v>22800000</v>
      </c>
      <c r="D148" s="1">
        <v>7410000</v>
      </c>
      <c r="E148" s="1">
        <v>7410000</v>
      </c>
      <c r="F148" s="3">
        <v>0.32500000000000001</v>
      </c>
      <c r="G148" s="3">
        <v>0.32500000000000001</v>
      </c>
      <c r="H148" s="3" t="b">
        <f>Tabla24[[#This Row],[% Facturado]]=Tabla24[[#This Row],[% Pagado]]</f>
        <v>1</v>
      </c>
      <c r="I148" s="1">
        <v>7410000</v>
      </c>
      <c r="J148" s="8">
        <v>7410000</v>
      </c>
      <c r="K148" s="2">
        <f>I148/C148</f>
        <v>0.32500000000000001</v>
      </c>
      <c r="L148" s="2">
        <f>J148/C148</f>
        <v>0.32500000000000001</v>
      </c>
      <c r="M148" s="7" t="s">
        <v>0</v>
      </c>
      <c r="N148" t="s">
        <v>976</v>
      </c>
      <c r="O148" t="s">
        <v>977</v>
      </c>
      <c r="P148" t="s">
        <v>978</v>
      </c>
      <c r="Q148" t="s">
        <v>26</v>
      </c>
      <c r="R148" t="s">
        <v>27</v>
      </c>
      <c r="S148" s="15">
        <v>45616</v>
      </c>
      <c r="T148" s="15">
        <v>45618</v>
      </c>
      <c r="U148" s="15">
        <v>45657</v>
      </c>
      <c r="V148" t="s">
        <v>979</v>
      </c>
      <c r="W148" t="s">
        <v>37</v>
      </c>
      <c r="X148" t="s">
        <v>37</v>
      </c>
    </row>
    <row r="149" spans="1:28">
      <c r="A149" t="s">
        <v>980</v>
      </c>
      <c r="B149" t="s">
        <v>981</v>
      </c>
      <c r="C149" s="1">
        <v>24000000</v>
      </c>
      <c r="D149" s="1">
        <v>15200000</v>
      </c>
      <c r="E149" s="1">
        <v>9200000</v>
      </c>
      <c r="F149" s="3">
        <v>0.6333333333333333</v>
      </c>
      <c r="G149" s="3">
        <v>0.38333333333333336</v>
      </c>
      <c r="H149" s="3" t="b">
        <f>Tabla24[[#This Row],[% Facturado]]=Tabla24[[#This Row],[% Pagado]]</f>
        <v>0</v>
      </c>
      <c r="I149" s="1">
        <v>15200000</v>
      </c>
      <c r="J149" s="8">
        <v>15200000</v>
      </c>
      <c r="K149" s="2">
        <f>I149/C149</f>
        <v>0.6333333333333333</v>
      </c>
      <c r="L149" s="2">
        <f>J149/C149</f>
        <v>0.6333333333333333</v>
      </c>
      <c r="M149" s="7" t="s">
        <v>1</v>
      </c>
      <c r="N149" s="6" t="s">
        <v>248</v>
      </c>
      <c r="O149" t="s">
        <v>33</v>
      </c>
      <c r="P149" t="s">
        <v>982</v>
      </c>
      <c r="Q149" t="s">
        <v>26</v>
      </c>
      <c r="R149" t="s">
        <v>27</v>
      </c>
      <c r="S149" s="15">
        <v>45936</v>
      </c>
      <c r="T149" s="15">
        <v>45945</v>
      </c>
      <c r="U149" s="15">
        <v>46022</v>
      </c>
      <c r="V149" t="s">
        <v>117</v>
      </c>
      <c r="W149" t="s">
        <v>36</v>
      </c>
      <c r="X149" t="s">
        <v>37</v>
      </c>
      <c r="Y149" s="7">
        <v>3</v>
      </c>
      <c r="Z149" s="7">
        <v>2026</v>
      </c>
      <c r="AA149" s="25">
        <v>46148</v>
      </c>
      <c r="AB149" s="26" t="s">
        <v>198</v>
      </c>
    </row>
    <row r="150" spans="1:28">
      <c r="A150" t="s">
        <v>983</v>
      </c>
      <c r="B150" t="s">
        <v>984</v>
      </c>
      <c r="C150" s="1">
        <v>9200000</v>
      </c>
      <c r="D150" s="1">
        <v>9120000</v>
      </c>
      <c r="E150" s="1">
        <v>2640000</v>
      </c>
      <c r="F150" s="3">
        <v>0.99130434782608701</v>
      </c>
      <c r="G150" s="3">
        <v>0.28695652173913044</v>
      </c>
      <c r="H150" s="3" t="b">
        <f>Tabla24[[#This Row],[% Facturado]]=Tabla24[[#This Row],[% Pagado]]</f>
        <v>0</v>
      </c>
      <c r="I150" s="1">
        <v>9120000</v>
      </c>
      <c r="J150" s="8">
        <v>9120000</v>
      </c>
      <c r="K150" s="2">
        <f>I150/C150</f>
        <v>0.99130434782608701</v>
      </c>
      <c r="L150" s="2">
        <f>J150/C150</f>
        <v>0.99130434782608701</v>
      </c>
      <c r="M150" s="7" t="s">
        <v>1</v>
      </c>
      <c r="N150" s="6" t="s">
        <v>248</v>
      </c>
      <c r="O150" t="s">
        <v>208</v>
      </c>
      <c r="P150" t="s">
        <v>985</v>
      </c>
      <c r="Q150" t="s">
        <v>26</v>
      </c>
      <c r="R150" t="s">
        <v>27</v>
      </c>
      <c r="S150" s="15">
        <v>45566</v>
      </c>
      <c r="T150" s="15">
        <v>45575</v>
      </c>
      <c r="U150" s="15">
        <v>45657</v>
      </c>
      <c r="V150" t="s">
        <v>945</v>
      </c>
      <c r="W150" t="s">
        <v>210</v>
      </c>
      <c r="X150" t="s">
        <v>210</v>
      </c>
      <c r="Y150" s="7" t="s">
        <v>986</v>
      </c>
      <c r="Z150" s="7" t="s">
        <v>757</v>
      </c>
      <c r="AA150" s="25" t="s">
        <v>987</v>
      </c>
    </row>
    <row r="151" spans="1:28">
      <c r="A151" t="s">
        <v>988</v>
      </c>
      <c r="B151" t="s">
        <v>989</v>
      </c>
      <c r="C151" s="1">
        <v>9583333</v>
      </c>
      <c r="D151" s="1">
        <v>8666667</v>
      </c>
      <c r="E151" s="1">
        <v>5000000</v>
      </c>
      <c r="F151" s="3">
        <v>0.90434789232514412</v>
      </c>
      <c r="G151" s="3">
        <v>0.52173914858223125</v>
      </c>
      <c r="H151" s="3" t="b">
        <f>Tabla24[[#This Row],[% Facturado]]=Tabla24[[#This Row],[% Pagado]]</f>
        <v>0</v>
      </c>
      <c r="I151" s="1">
        <v>8666667</v>
      </c>
      <c r="J151" s="8">
        <v>8666667</v>
      </c>
      <c r="K151" s="2">
        <f>I151/C151</f>
        <v>0.90434789232514412</v>
      </c>
      <c r="L151" s="2">
        <f>J151/C151</f>
        <v>0.90434789232514412</v>
      </c>
      <c r="M151" s="7" t="s">
        <v>1</v>
      </c>
      <c r="N151" s="6" t="s">
        <v>990</v>
      </c>
      <c r="O151" t="s">
        <v>845</v>
      </c>
      <c r="P151" t="s">
        <v>991</v>
      </c>
      <c r="Q151" t="s">
        <v>26</v>
      </c>
      <c r="R151" t="s">
        <v>27</v>
      </c>
      <c r="S151" s="15">
        <v>45569</v>
      </c>
      <c r="T151" s="15">
        <v>45582</v>
      </c>
      <c r="U151" s="15">
        <v>45657</v>
      </c>
      <c r="V151" t="s">
        <v>318</v>
      </c>
      <c r="W151" t="s">
        <v>126</v>
      </c>
      <c r="X151" t="s">
        <v>126</v>
      </c>
      <c r="Y151" s="7" t="s">
        <v>387</v>
      </c>
      <c r="Z151" s="7">
        <v>2024</v>
      </c>
      <c r="AA151" s="25" t="s">
        <v>992</v>
      </c>
      <c r="AB151" s="26" t="s">
        <v>918</v>
      </c>
    </row>
    <row r="152" spans="1:28" hidden="1">
      <c r="A152" t="s">
        <v>993</v>
      </c>
      <c r="B152" t="s">
        <v>994</v>
      </c>
      <c r="C152" s="1">
        <v>44000000</v>
      </c>
      <c r="D152" s="1">
        <v>39233333</v>
      </c>
      <c r="E152" s="1">
        <v>39233333</v>
      </c>
      <c r="F152" s="3">
        <v>0.89166665909090914</v>
      </c>
      <c r="G152" s="3">
        <v>0.89166665909090914</v>
      </c>
      <c r="H152" s="3" t="b">
        <f>Tabla24[[#This Row],[% Facturado]]=Tabla24[[#This Row],[% Pagado]]</f>
        <v>1</v>
      </c>
      <c r="I152" s="1">
        <v>39233333</v>
      </c>
      <c r="J152" s="8">
        <v>39233333</v>
      </c>
      <c r="K152" s="2">
        <f>I152/C152</f>
        <v>0.89166665909090914</v>
      </c>
      <c r="L152" s="2">
        <f>J152/C152</f>
        <v>0.89166665909090914</v>
      </c>
      <c r="M152" s="7" t="s">
        <v>0</v>
      </c>
      <c r="N152"/>
      <c r="O152" t="s">
        <v>996</v>
      </c>
      <c r="P152" t="s">
        <v>997</v>
      </c>
      <c r="Q152" t="s">
        <v>26</v>
      </c>
      <c r="R152" t="s">
        <v>27</v>
      </c>
      <c r="S152" s="15">
        <v>45799</v>
      </c>
      <c r="T152" s="15">
        <v>45804</v>
      </c>
      <c r="U152" s="15">
        <v>46022</v>
      </c>
      <c r="V152" t="s">
        <v>998</v>
      </c>
      <c r="W152" t="s">
        <v>141</v>
      </c>
      <c r="X152" t="s">
        <v>999</v>
      </c>
    </row>
    <row r="153" spans="1:28" hidden="1">
      <c r="A153" t="s">
        <v>1000</v>
      </c>
      <c r="B153" t="s">
        <v>1001</v>
      </c>
      <c r="C153" s="1">
        <v>21850000</v>
      </c>
      <c r="D153" s="1">
        <v>21470000</v>
      </c>
      <c r="E153" s="1">
        <v>21470000</v>
      </c>
      <c r="F153" s="3">
        <v>0.9826086956521739</v>
      </c>
      <c r="G153" s="3">
        <v>0.9826086956521739</v>
      </c>
      <c r="H153" s="3" t="b">
        <f>Tabla24[[#This Row],[% Facturado]]=Tabla24[[#This Row],[% Pagado]]</f>
        <v>1</v>
      </c>
      <c r="I153" s="1">
        <v>21470000</v>
      </c>
      <c r="J153" s="8">
        <v>21470000</v>
      </c>
      <c r="K153" s="2">
        <f>I153/C153</f>
        <v>0.9826086956521739</v>
      </c>
      <c r="L153" s="2">
        <f>J153/C153</f>
        <v>0.9826086956521739</v>
      </c>
      <c r="M153" s="7" t="s">
        <v>0</v>
      </c>
      <c r="N153" s="38" t="s">
        <v>1002</v>
      </c>
      <c r="O153" t="s">
        <v>1003</v>
      </c>
      <c r="P153" t="s">
        <v>1004</v>
      </c>
      <c r="Q153" t="s">
        <v>26</v>
      </c>
      <c r="R153" t="s">
        <v>27</v>
      </c>
      <c r="S153" s="15">
        <v>45590</v>
      </c>
      <c r="T153" s="15">
        <v>45594</v>
      </c>
      <c r="U153" s="15">
        <v>45657</v>
      </c>
      <c r="V153" t="s">
        <v>693</v>
      </c>
      <c r="W153" t="s">
        <v>104</v>
      </c>
      <c r="X153" t="s">
        <v>104</v>
      </c>
      <c r="AB153" s="38" t="s">
        <v>559</v>
      </c>
    </row>
    <row r="154" spans="1:28" hidden="1">
      <c r="A154" t="s">
        <v>1005</v>
      </c>
      <c r="B154" t="s">
        <v>1006</v>
      </c>
      <c r="C154" s="1">
        <v>75026667</v>
      </c>
      <c r="D154" s="1">
        <v>75016666</v>
      </c>
      <c r="E154" s="1">
        <v>75016666</v>
      </c>
      <c r="F154" s="3">
        <v>0.99986670072922201</v>
      </c>
      <c r="G154" s="3">
        <v>0.99986670072922201</v>
      </c>
      <c r="H154" s="3" t="b">
        <f>Tabla24[[#This Row],[% Facturado]]=Tabla24[[#This Row],[% Pagado]]</f>
        <v>1</v>
      </c>
      <c r="I154" s="1">
        <v>75016666</v>
      </c>
      <c r="J154" s="8">
        <v>75016666</v>
      </c>
      <c r="K154" s="2">
        <f>I154/C154</f>
        <v>0.99986670072922201</v>
      </c>
      <c r="L154" s="2">
        <f>J154/C154</f>
        <v>0.99986670072922201</v>
      </c>
      <c r="M154" s="7" t="s">
        <v>0</v>
      </c>
      <c r="N154"/>
      <c r="O154" t="s">
        <v>1007</v>
      </c>
      <c r="P154" t="s">
        <v>1008</v>
      </c>
      <c r="Q154" t="s">
        <v>26</v>
      </c>
      <c r="R154" t="s">
        <v>27</v>
      </c>
      <c r="S154" s="15">
        <v>45706</v>
      </c>
      <c r="T154" s="15">
        <v>45708</v>
      </c>
      <c r="U154" s="15">
        <v>45949</v>
      </c>
      <c r="V154" t="s">
        <v>1009</v>
      </c>
      <c r="W154" t="s">
        <v>36</v>
      </c>
      <c r="X154" t="s">
        <v>1010</v>
      </c>
    </row>
    <row r="155" spans="1:28" hidden="1">
      <c r="A155" t="s">
        <v>1011</v>
      </c>
      <c r="B155" t="s">
        <v>1012</v>
      </c>
      <c r="C155" s="1">
        <v>59400000</v>
      </c>
      <c r="D155" s="1">
        <v>59000000</v>
      </c>
      <c r="E155" s="1">
        <v>59000000</v>
      </c>
      <c r="F155" s="3">
        <v>0.9932659932659933</v>
      </c>
      <c r="G155" s="3">
        <v>0.9932659932659933</v>
      </c>
      <c r="H155" s="3" t="b">
        <f>Tabla24[[#This Row],[% Facturado]]=Tabla24[[#This Row],[% Pagado]]</f>
        <v>1</v>
      </c>
      <c r="I155" s="1">
        <v>59000000</v>
      </c>
      <c r="J155" s="8">
        <v>59000000</v>
      </c>
      <c r="K155" s="2">
        <f>I155/C155</f>
        <v>0.9932659932659933</v>
      </c>
      <c r="L155" s="2">
        <f>J155/C155</f>
        <v>0.9932659932659933</v>
      </c>
      <c r="M155" s="7" t="s">
        <v>0</v>
      </c>
      <c r="N155" t="s">
        <v>604</v>
      </c>
      <c r="O155" t="s">
        <v>679</v>
      </c>
      <c r="P155" t="s">
        <v>35</v>
      </c>
      <c r="Q155" t="s">
        <v>26</v>
      </c>
      <c r="R155" t="s">
        <v>27</v>
      </c>
      <c r="S155" s="15">
        <v>45714</v>
      </c>
      <c r="T155" s="15">
        <v>45720</v>
      </c>
      <c r="U155" s="15">
        <v>45964</v>
      </c>
      <c r="V155" t="s">
        <v>681</v>
      </c>
      <c r="W155" t="s">
        <v>141</v>
      </c>
      <c r="X155" t="s">
        <v>682</v>
      </c>
    </row>
    <row r="156" spans="1:28" hidden="1">
      <c r="A156" t="s">
        <v>1013</v>
      </c>
      <c r="B156" t="s">
        <v>1014</v>
      </c>
      <c r="C156" s="1">
        <v>31900000</v>
      </c>
      <c r="D156" s="1">
        <v>29966667</v>
      </c>
      <c r="E156" s="1">
        <v>29966667</v>
      </c>
      <c r="F156" s="3">
        <v>0.93939394984326019</v>
      </c>
      <c r="G156" s="3">
        <v>0.93939394984326019</v>
      </c>
      <c r="H156" s="3" t="b">
        <f>Tabla24[[#This Row],[% Facturado]]=Tabla24[[#This Row],[% Pagado]]</f>
        <v>1</v>
      </c>
      <c r="I156" s="1">
        <v>29966667</v>
      </c>
      <c r="J156" s="8">
        <v>29966667</v>
      </c>
      <c r="K156" s="2">
        <f>I156/C156</f>
        <v>0.93939394984326019</v>
      </c>
      <c r="L156" s="2">
        <f>J156/C156</f>
        <v>0.93939394984326019</v>
      </c>
      <c r="M156" s="7" t="s">
        <v>0</v>
      </c>
      <c r="N156"/>
      <c r="O156" t="s">
        <v>1016</v>
      </c>
      <c r="P156" t="s">
        <v>1017</v>
      </c>
      <c r="Q156" t="s">
        <v>26</v>
      </c>
      <c r="R156" t="s">
        <v>27</v>
      </c>
      <c r="S156" s="15">
        <v>45707</v>
      </c>
      <c r="T156" s="15">
        <v>45709</v>
      </c>
      <c r="U156" s="15">
        <v>45950</v>
      </c>
      <c r="V156" t="s">
        <v>1018</v>
      </c>
      <c r="W156" t="s">
        <v>36</v>
      </c>
      <c r="X156" t="s">
        <v>642</v>
      </c>
    </row>
    <row r="157" spans="1:28" hidden="1">
      <c r="A157" t="s">
        <v>1019</v>
      </c>
      <c r="B157" t="s">
        <v>1020</v>
      </c>
      <c r="C157" s="1">
        <v>34200000</v>
      </c>
      <c r="D157" s="1">
        <v>25650000</v>
      </c>
      <c r="E157" s="1">
        <v>25650000</v>
      </c>
      <c r="F157" s="3">
        <v>0.75</v>
      </c>
      <c r="G157" s="3">
        <v>0.75</v>
      </c>
      <c r="H157" s="3" t="b">
        <f>Tabla24[[#This Row],[% Facturado]]=Tabla24[[#This Row],[% Pagado]]</f>
        <v>1</v>
      </c>
      <c r="I157" s="1">
        <v>25650000</v>
      </c>
      <c r="J157" s="8">
        <v>25650000</v>
      </c>
      <c r="K157" s="2">
        <f>I157/C157</f>
        <v>0.75</v>
      </c>
      <c r="L157" s="2">
        <f>J157/C157</f>
        <v>0.75</v>
      </c>
      <c r="M157" s="7" t="s">
        <v>0</v>
      </c>
      <c r="N157" t="s">
        <v>1021</v>
      </c>
      <c r="O157" t="s">
        <v>1022</v>
      </c>
      <c r="P157" t="s">
        <v>1023</v>
      </c>
      <c r="Q157" t="s">
        <v>26</v>
      </c>
      <c r="R157" t="s">
        <v>27</v>
      </c>
      <c r="S157" s="15">
        <v>45374</v>
      </c>
      <c r="T157" s="15">
        <v>45383</v>
      </c>
      <c r="U157" s="15">
        <v>45504</v>
      </c>
      <c r="V157" t="s">
        <v>1024</v>
      </c>
      <c r="W157" t="s">
        <v>80</v>
      </c>
      <c r="X157" t="s">
        <v>80</v>
      </c>
    </row>
    <row r="158" spans="1:28" hidden="1">
      <c r="A158" t="s">
        <v>1025</v>
      </c>
      <c r="B158" t="s">
        <v>1026</v>
      </c>
      <c r="C158" s="1">
        <v>21850000</v>
      </c>
      <c r="D158" s="1">
        <v>21660000</v>
      </c>
      <c r="E158" s="1">
        <v>21660000</v>
      </c>
      <c r="F158" s="3">
        <v>0.99130434782608701</v>
      </c>
      <c r="G158" s="3">
        <v>0.99130434782608701</v>
      </c>
      <c r="H158" s="3" t="b">
        <f>Tabla24[[#This Row],[% Facturado]]=Tabla24[[#This Row],[% Pagado]]</f>
        <v>1</v>
      </c>
      <c r="I158" s="1">
        <v>21660000</v>
      </c>
      <c r="J158" s="8">
        <v>21660000</v>
      </c>
      <c r="K158" s="2">
        <f>I158/C158</f>
        <v>0.99130434782608701</v>
      </c>
      <c r="L158" s="2">
        <f>J158/C158</f>
        <v>0.99130434782608701</v>
      </c>
      <c r="M158" s="7" t="s">
        <v>0</v>
      </c>
      <c r="N158"/>
      <c r="O158" t="s">
        <v>1027</v>
      </c>
      <c r="P158" t="s">
        <v>1028</v>
      </c>
      <c r="Q158" t="s">
        <v>26</v>
      </c>
      <c r="R158" t="s">
        <v>27</v>
      </c>
      <c r="S158" s="15">
        <v>45589</v>
      </c>
      <c r="T158" s="15">
        <v>45594</v>
      </c>
      <c r="U158" s="15">
        <v>45657</v>
      </c>
      <c r="V158" t="s">
        <v>124</v>
      </c>
      <c r="W158" t="s">
        <v>126</v>
      </c>
      <c r="X158" t="s">
        <v>126</v>
      </c>
    </row>
    <row r="159" spans="1:28">
      <c r="A159" t="s">
        <v>1029</v>
      </c>
      <c r="B159" t="s">
        <v>1030</v>
      </c>
      <c r="C159" s="1">
        <v>223704115</v>
      </c>
      <c r="D159" s="1">
        <v>106255728</v>
      </c>
      <c r="E159" s="1">
        <v>0</v>
      </c>
      <c r="F159" s="3">
        <v>0.47498334127648928</v>
      </c>
      <c r="G159" s="3">
        <v>0</v>
      </c>
      <c r="H159" s="3" t="b">
        <f>Tabla24[[#This Row],[% Facturado]]=Tabla24[[#This Row],[% Pagado]]</f>
        <v>0</v>
      </c>
      <c r="I159" s="1">
        <v>106255728</v>
      </c>
      <c r="J159" s="8">
        <v>106255728</v>
      </c>
      <c r="K159" s="2">
        <f>I159/C159</f>
        <v>0.47498334127648928</v>
      </c>
      <c r="L159" s="2">
        <f>J159/C159</f>
        <v>0.47498334127648928</v>
      </c>
      <c r="M159" s="7" t="s">
        <v>1</v>
      </c>
      <c r="N159" t="s">
        <v>248</v>
      </c>
      <c r="O159" t="s">
        <v>1031</v>
      </c>
      <c r="P159" t="s">
        <v>1032</v>
      </c>
      <c r="Q159" t="s">
        <v>1033</v>
      </c>
      <c r="R159" t="s">
        <v>1034</v>
      </c>
      <c r="S159" s="15">
        <v>45656</v>
      </c>
      <c r="T159" s="15">
        <v>45712</v>
      </c>
      <c r="U159" s="15">
        <v>45892</v>
      </c>
      <c r="V159" t="s">
        <v>1035</v>
      </c>
      <c r="W159" t="s">
        <v>126</v>
      </c>
      <c r="X159" t="s">
        <v>126</v>
      </c>
      <c r="Y159" s="7" t="s">
        <v>1036</v>
      </c>
      <c r="Z159" s="7" t="s">
        <v>254</v>
      </c>
      <c r="AA159" s="25" t="s">
        <v>1037</v>
      </c>
    </row>
    <row r="160" spans="1:28" hidden="1">
      <c r="A160" t="s">
        <v>1038</v>
      </c>
      <c r="B160" t="s">
        <v>1039</v>
      </c>
      <c r="C160" s="1">
        <v>18000000</v>
      </c>
      <c r="D160" s="1">
        <v>7650000</v>
      </c>
      <c r="E160" s="1">
        <v>7650000</v>
      </c>
      <c r="F160" s="3">
        <v>0.42499999999999999</v>
      </c>
      <c r="G160" s="3">
        <v>0.42499999999999999</v>
      </c>
      <c r="H160" s="3" t="b">
        <f>Tabla24[[#This Row],[% Facturado]]=Tabla24[[#This Row],[% Pagado]]</f>
        <v>1</v>
      </c>
      <c r="I160" s="1">
        <v>7650000</v>
      </c>
      <c r="J160" s="8">
        <v>7650000</v>
      </c>
      <c r="K160" s="2">
        <f>I160/C160</f>
        <v>0.42499999999999999</v>
      </c>
      <c r="L160" s="2">
        <f>J160/C160</f>
        <v>0.42499999999999999</v>
      </c>
      <c r="M160" s="7" t="s">
        <v>0</v>
      </c>
      <c r="N160" s="38" t="s">
        <v>1040</v>
      </c>
      <c r="O160" t="s">
        <v>1041</v>
      </c>
      <c r="P160" t="s">
        <v>1042</v>
      </c>
      <c r="Q160" t="s">
        <v>26</v>
      </c>
      <c r="R160" t="s">
        <v>27</v>
      </c>
      <c r="S160" s="15">
        <v>45464</v>
      </c>
      <c r="T160" s="15">
        <v>45468</v>
      </c>
      <c r="U160" s="15">
        <v>45589</v>
      </c>
      <c r="V160" t="s">
        <v>1043</v>
      </c>
      <c r="W160" t="s">
        <v>126</v>
      </c>
      <c r="X160" t="s">
        <v>126</v>
      </c>
      <c r="AB160" s="38" t="s">
        <v>559</v>
      </c>
    </row>
    <row r="161" spans="1:28" hidden="1">
      <c r="A161" t="s">
        <v>1044</v>
      </c>
      <c r="B161" t="s">
        <v>1045</v>
      </c>
      <c r="C161" s="1">
        <v>12500000</v>
      </c>
      <c r="D161" s="1">
        <v>12333333</v>
      </c>
      <c r="E161" s="1">
        <v>12333333</v>
      </c>
      <c r="F161" s="3">
        <v>0.98666664000000004</v>
      </c>
      <c r="G161" s="3">
        <v>0.98666664000000004</v>
      </c>
      <c r="H161" s="3" t="b">
        <f>Tabla24[[#This Row],[% Facturado]]=Tabla24[[#This Row],[% Pagado]]</f>
        <v>1</v>
      </c>
      <c r="I161" s="1">
        <v>12333333</v>
      </c>
      <c r="J161" s="8">
        <v>12333333</v>
      </c>
      <c r="K161" s="2">
        <f>I161/C161</f>
        <v>0.98666664000000004</v>
      </c>
      <c r="L161" s="2">
        <f>J161/C161</f>
        <v>0.98666664000000004</v>
      </c>
      <c r="M161" s="7" t="s">
        <v>0</v>
      </c>
      <c r="N161" s="36" t="s">
        <v>1046</v>
      </c>
      <c r="O161" t="s">
        <v>1047</v>
      </c>
      <c r="P161" t="s">
        <v>1048</v>
      </c>
      <c r="Q161" t="s">
        <v>26</v>
      </c>
      <c r="R161" t="s">
        <v>27</v>
      </c>
      <c r="S161" s="15">
        <v>45533</v>
      </c>
      <c r="T161" s="15">
        <v>45538</v>
      </c>
      <c r="U161" s="15">
        <v>45657</v>
      </c>
      <c r="V161" t="s">
        <v>1049</v>
      </c>
      <c r="W161" t="s">
        <v>119</v>
      </c>
      <c r="X161" t="s">
        <v>119</v>
      </c>
      <c r="AB161" s="36" t="s">
        <v>1046</v>
      </c>
    </row>
    <row r="162" spans="1:28">
      <c r="A162" t="s">
        <v>1050</v>
      </c>
      <c r="B162" t="s">
        <v>1051</v>
      </c>
      <c r="C162" s="1">
        <v>114556400</v>
      </c>
      <c r="D162" s="1">
        <v>103100760</v>
      </c>
      <c r="E162" s="1">
        <v>43006235</v>
      </c>
      <c r="F162" s="3">
        <v>0.9</v>
      </c>
      <c r="G162" s="3">
        <v>0.3754153849108387</v>
      </c>
      <c r="H162" s="3" t="b">
        <f>Tabla24[[#This Row],[% Facturado]]=Tabla24[[#This Row],[% Pagado]]</f>
        <v>0</v>
      </c>
      <c r="I162" s="1">
        <v>103100760</v>
      </c>
      <c r="J162" s="8">
        <v>103100760</v>
      </c>
      <c r="K162" s="2">
        <f>I162/C162</f>
        <v>0.9</v>
      </c>
      <c r="L162" s="2">
        <f>J162/C162</f>
        <v>0.9</v>
      </c>
      <c r="M162" s="7" t="s">
        <v>1</v>
      </c>
      <c r="N162" t="s">
        <v>248</v>
      </c>
      <c r="O162" t="s">
        <v>1052</v>
      </c>
      <c r="P162" t="s">
        <v>1053</v>
      </c>
      <c r="Q162" t="s">
        <v>1033</v>
      </c>
      <c r="R162" t="s">
        <v>1034</v>
      </c>
      <c r="S162" s="15">
        <v>45656</v>
      </c>
      <c r="T162" s="15">
        <v>45708</v>
      </c>
      <c r="U162" s="15">
        <v>45827</v>
      </c>
      <c r="V162" t="s">
        <v>1054</v>
      </c>
      <c r="W162" t="s">
        <v>126</v>
      </c>
      <c r="X162" t="s">
        <v>126</v>
      </c>
      <c r="Y162" s="7">
        <v>2</v>
      </c>
      <c r="Z162" s="7">
        <v>2025</v>
      </c>
      <c r="AA162" s="25">
        <v>45954</v>
      </c>
    </row>
    <row r="163" spans="1:28">
      <c r="A163" t="s">
        <v>1055</v>
      </c>
      <c r="B163" t="s">
        <v>1056</v>
      </c>
      <c r="C163" s="1">
        <v>44000000</v>
      </c>
      <c r="D163" s="1">
        <v>43816667</v>
      </c>
      <c r="E163" s="1">
        <v>38316667</v>
      </c>
      <c r="F163" s="3">
        <v>0.99583334090909092</v>
      </c>
      <c r="G163" s="3">
        <v>0.87083334090909092</v>
      </c>
      <c r="H163" s="3" t="b">
        <f>Tabla24[[#This Row],[% Facturado]]=Tabla24[[#This Row],[% Pagado]]</f>
        <v>0</v>
      </c>
      <c r="I163" s="1">
        <v>43816667</v>
      </c>
      <c r="J163" s="8">
        <v>43816667</v>
      </c>
      <c r="K163" s="2">
        <f>I163/C163</f>
        <v>0.99583334090909092</v>
      </c>
      <c r="L163" s="2">
        <f>J163/C163</f>
        <v>0.99583334090909092</v>
      </c>
      <c r="M163" s="7" t="s">
        <v>1</v>
      </c>
      <c r="N163" t="s">
        <v>248</v>
      </c>
      <c r="O163" t="s">
        <v>1057</v>
      </c>
      <c r="P163" t="s">
        <v>1058</v>
      </c>
      <c r="Q163" t="s">
        <v>26</v>
      </c>
      <c r="R163" t="s">
        <v>27</v>
      </c>
      <c r="S163" s="15">
        <v>45763</v>
      </c>
      <c r="T163" s="15">
        <v>45779</v>
      </c>
      <c r="U163" s="15">
        <v>46023</v>
      </c>
      <c r="V163" t="s">
        <v>225</v>
      </c>
      <c r="W163" t="s">
        <v>97</v>
      </c>
      <c r="X163" t="s">
        <v>97</v>
      </c>
      <c r="Y163" s="7">
        <v>7</v>
      </c>
      <c r="Z163" s="7">
        <v>2025</v>
      </c>
      <c r="AA163" s="25">
        <v>45998</v>
      </c>
    </row>
    <row r="164" spans="1:28" hidden="1">
      <c r="A164" t="s">
        <v>1059</v>
      </c>
      <c r="B164" t="s">
        <v>1060</v>
      </c>
      <c r="C164" s="1">
        <v>21850000</v>
      </c>
      <c r="D164" s="1">
        <v>6080000</v>
      </c>
      <c r="E164" s="1">
        <v>6080000</v>
      </c>
      <c r="F164" s="3">
        <v>0.27826086956521739</v>
      </c>
      <c r="G164" s="3">
        <v>0.27826086956521739</v>
      </c>
      <c r="H164" s="3" t="b">
        <f>Tabla24[[#This Row],[% Facturado]]=Tabla24[[#This Row],[% Pagado]]</f>
        <v>1</v>
      </c>
      <c r="I164" s="1">
        <v>6080000</v>
      </c>
      <c r="J164" s="8">
        <v>6080000</v>
      </c>
      <c r="K164" s="2">
        <f>I164/C164</f>
        <v>0.27826086956521739</v>
      </c>
      <c r="L164" s="2">
        <f>J164/C164</f>
        <v>0.27826086956521739</v>
      </c>
      <c r="M164" s="7" t="s">
        <v>0</v>
      </c>
      <c r="N164" s="26" t="s">
        <v>1061</v>
      </c>
      <c r="O164" t="s">
        <v>1062</v>
      </c>
      <c r="P164" t="s">
        <v>1063</v>
      </c>
      <c r="Q164" t="s">
        <v>26</v>
      </c>
      <c r="R164" t="s">
        <v>27</v>
      </c>
      <c r="S164" s="15">
        <v>45590</v>
      </c>
      <c r="T164" s="15">
        <v>45594</v>
      </c>
      <c r="U164" s="15">
        <v>45657</v>
      </c>
      <c r="V164" t="s">
        <v>261</v>
      </c>
      <c r="W164" t="s">
        <v>633</v>
      </c>
      <c r="X164" t="s">
        <v>633</v>
      </c>
      <c r="AB164" s="26" t="s">
        <v>1064</v>
      </c>
    </row>
    <row r="165" spans="1:28" hidden="1">
      <c r="A165" t="s">
        <v>1065</v>
      </c>
      <c r="B165" t="s">
        <v>1066</v>
      </c>
      <c r="C165" s="1">
        <v>18258166</v>
      </c>
      <c r="D165" s="1">
        <v>16670500</v>
      </c>
      <c r="E165" s="1">
        <v>16670500</v>
      </c>
      <c r="F165" s="3">
        <v>0.91304351159913866</v>
      </c>
      <c r="G165" s="3">
        <v>0.91304351159913866</v>
      </c>
      <c r="H165" s="3" t="b">
        <f>Tabla24[[#This Row],[% Facturado]]=Tabla24[[#This Row],[% Pagado]]</f>
        <v>1</v>
      </c>
      <c r="I165" s="1">
        <v>16670500</v>
      </c>
      <c r="J165" s="8">
        <v>16670500</v>
      </c>
      <c r="K165" s="2">
        <f>I165/C165</f>
        <v>0.91304351159913866</v>
      </c>
      <c r="L165" s="2">
        <f>J165/C165</f>
        <v>0.91304351159913866</v>
      </c>
      <c r="M165" s="7" t="s">
        <v>0</v>
      </c>
      <c r="N165" s="26" t="s">
        <v>556</v>
      </c>
      <c r="O165" t="s">
        <v>1067</v>
      </c>
      <c r="P165" t="s">
        <v>1068</v>
      </c>
      <c r="Q165" t="s">
        <v>26</v>
      </c>
      <c r="R165" t="s">
        <v>27</v>
      </c>
      <c r="S165" s="15">
        <v>45576</v>
      </c>
      <c r="T165" s="15">
        <v>45581</v>
      </c>
      <c r="U165" s="15">
        <v>45657</v>
      </c>
      <c r="V165" t="s">
        <v>318</v>
      </c>
      <c r="W165" t="s">
        <v>400</v>
      </c>
      <c r="X165" t="s">
        <v>400</v>
      </c>
      <c r="Y165" s="7" t="s">
        <v>1069</v>
      </c>
      <c r="Z165" s="7" t="s">
        <v>1070</v>
      </c>
      <c r="AA165" s="25">
        <v>45736</v>
      </c>
      <c r="AB165" s="26" t="s">
        <v>556</v>
      </c>
    </row>
    <row r="166" spans="1:28">
      <c r="A166" t="s">
        <v>1071</v>
      </c>
      <c r="B166" t="s">
        <v>1072</v>
      </c>
      <c r="C166" s="1">
        <v>48000000</v>
      </c>
      <c r="D166" s="1">
        <v>47800000</v>
      </c>
      <c r="E166" s="1">
        <v>41800000</v>
      </c>
      <c r="F166" s="3">
        <v>0.99583333333333335</v>
      </c>
      <c r="G166" s="3">
        <v>0.87083333333333335</v>
      </c>
      <c r="H166" s="3" t="b">
        <f>Tabla24[[#This Row],[% Facturado]]=Tabla24[[#This Row],[% Pagado]]</f>
        <v>0</v>
      </c>
      <c r="I166" s="1">
        <v>47800000</v>
      </c>
      <c r="J166" s="8">
        <v>47800000</v>
      </c>
      <c r="K166" s="2">
        <f>I166/C166</f>
        <v>0.99583333333333335</v>
      </c>
      <c r="L166" s="2">
        <f>J166/C166</f>
        <v>0.99583333333333335</v>
      </c>
      <c r="M166" s="7" t="s">
        <v>1</v>
      </c>
      <c r="N166" t="s">
        <v>248</v>
      </c>
      <c r="O166" t="s">
        <v>1073</v>
      </c>
      <c r="P166" t="s">
        <v>1074</v>
      </c>
      <c r="Q166" t="s">
        <v>26</v>
      </c>
      <c r="R166" t="s">
        <v>27</v>
      </c>
      <c r="S166" s="15">
        <v>45771</v>
      </c>
      <c r="T166" s="15">
        <v>45779</v>
      </c>
      <c r="U166" s="15">
        <v>46022</v>
      </c>
      <c r="V166" t="s">
        <v>1075</v>
      </c>
      <c r="W166" t="s">
        <v>36</v>
      </c>
      <c r="X166" t="s">
        <v>37</v>
      </c>
      <c r="Y166" s="7">
        <v>8</v>
      </c>
      <c r="Z166" s="7">
        <v>2026</v>
      </c>
      <c r="AA166" s="25">
        <v>46107</v>
      </c>
      <c r="AB166" s="26" t="s">
        <v>198</v>
      </c>
    </row>
    <row r="167" spans="1:28" hidden="1">
      <c r="A167" t="s">
        <v>1076</v>
      </c>
      <c r="B167" t="s">
        <v>1077</v>
      </c>
      <c r="C167" s="1">
        <v>23200000</v>
      </c>
      <c r="D167" s="1">
        <v>21363333</v>
      </c>
      <c r="E167" s="1">
        <v>21363333</v>
      </c>
      <c r="F167" s="3">
        <v>0.92083331896551723</v>
      </c>
      <c r="G167" s="3">
        <v>0.92083331896551723</v>
      </c>
      <c r="H167" s="3" t="b">
        <f>Tabla24[[#This Row],[% Facturado]]=Tabla24[[#This Row],[% Pagado]]</f>
        <v>1</v>
      </c>
      <c r="I167" s="1">
        <v>21363333</v>
      </c>
      <c r="J167" s="8">
        <v>21363333</v>
      </c>
      <c r="K167" s="2">
        <f>I167/C167</f>
        <v>0.92083331896551723</v>
      </c>
      <c r="L167" s="2">
        <f>J167/C167</f>
        <v>0.92083331896551723</v>
      </c>
      <c r="M167" s="7" t="s">
        <v>0</v>
      </c>
      <c r="N167"/>
      <c r="O167" t="s">
        <v>824</v>
      </c>
      <c r="P167" t="s">
        <v>1078</v>
      </c>
      <c r="Q167" t="s">
        <v>26</v>
      </c>
      <c r="R167" t="s">
        <v>27</v>
      </c>
      <c r="S167" s="15">
        <v>45772</v>
      </c>
      <c r="T167" s="15">
        <v>45797</v>
      </c>
      <c r="U167" s="15">
        <v>46022</v>
      </c>
      <c r="V167" t="s">
        <v>416</v>
      </c>
      <c r="W167" t="s">
        <v>118</v>
      </c>
      <c r="X167" t="s">
        <v>56</v>
      </c>
      <c r="AB167" s="26" t="s">
        <v>198</v>
      </c>
    </row>
    <row r="168" spans="1:28">
      <c r="A168" t="s">
        <v>1079</v>
      </c>
      <c r="B168" t="s">
        <v>1080</v>
      </c>
      <c r="C168" s="1">
        <v>44000000</v>
      </c>
      <c r="D168" s="1">
        <v>40516667</v>
      </c>
      <c r="E168" s="1">
        <v>29516667</v>
      </c>
      <c r="F168" s="3">
        <v>0.92083334090909086</v>
      </c>
      <c r="G168" s="3">
        <v>0.67083334090909086</v>
      </c>
      <c r="H168" s="3" t="b">
        <f>Tabla24[[#This Row],[% Facturado]]=Tabla24[[#This Row],[% Pagado]]</f>
        <v>0</v>
      </c>
      <c r="I168" s="1">
        <v>40516667</v>
      </c>
      <c r="J168" s="8">
        <v>40516667</v>
      </c>
      <c r="K168" s="2">
        <f>I168/C168</f>
        <v>0.92083334090909086</v>
      </c>
      <c r="L168" s="2">
        <f>J168/C168</f>
        <v>0.92083334090909086</v>
      </c>
      <c r="M168" s="7" t="s">
        <v>1</v>
      </c>
      <c r="N168" t="s">
        <v>248</v>
      </c>
      <c r="O168" t="s">
        <v>814</v>
      </c>
      <c r="P168" t="s">
        <v>1081</v>
      </c>
      <c r="Q168" t="s">
        <v>26</v>
      </c>
      <c r="R168" t="s">
        <v>27</v>
      </c>
      <c r="S168" s="15">
        <v>45792</v>
      </c>
      <c r="T168" s="15">
        <v>45797</v>
      </c>
      <c r="U168" s="15">
        <v>46022</v>
      </c>
      <c r="V168" t="s">
        <v>1082</v>
      </c>
      <c r="W168" t="s">
        <v>141</v>
      </c>
      <c r="X168" t="s">
        <v>1083</v>
      </c>
      <c r="Y168" s="7" t="s">
        <v>860</v>
      </c>
      <c r="Z168" s="7" t="s">
        <v>254</v>
      </c>
      <c r="AA168" s="25" t="s">
        <v>1084</v>
      </c>
    </row>
    <row r="169" spans="1:28">
      <c r="A169" t="s">
        <v>1085</v>
      </c>
      <c r="B169" t="s">
        <v>1086</v>
      </c>
      <c r="C169" s="1">
        <v>9200000</v>
      </c>
      <c r="D169" s="1">
        <v>9120000</v>
      </c>
      <c r="E169" s="1">
        <v>5040000</v>
      </c>
      <c r="F169" s="3">
        <v>0.99130434782608701</v>
      </c>
      <c r="G169" s="3">
        <v>0.54782608695652169</v>
      </c>
      <c r="H169" s="3" t="b">
        <f>Tabla24[[#This Row],[% Facturado]]=Tabla24[[#This Row],[% Pagado]]</f>
        <v>0</v>
      </c>
      <c r="I169" s="1">
        <v>9120000</v>
      </c>
      <c r="J169" s="8">
        <v>9120000</v>
      </c>
      <c r="K169" s="2">
        <f>I169/C169</f>
        <v>0.99130434782608701</v>
      </c>
      <c r="L169" s="2">
        <f>J169/C169</f>
        <v>0.99130434782608701</v>
      </c>
      <c r="M169" s="7" t="s">
        <v>1</v>
      </c>
      <c r="N169" t="s">
        <v>248</v>
      </c>
      <c r="O169" t="s">
        <v>208</v>
      </c>
      <c r="P169" t="s">
        <v>1087</v>
      </c>
      <c r="Q169" t="s">
        <v>26</v>
      </c>
      <c r="R169" t="s">
        <v>27</v>
      </c>
      <c r="S169" s="15">
        <v>45569</v>
      </c>
      <c r="T169" s="15">
        <v>45575</v>
      </c>
      <c r="U169" s="15">
        <v>45657</v>
      </c>
      <c r="V169" t="s">
        <v>131</v>
      </c>
      <c r="W169" t="s">
        <v>210</v>
      </c>
      <c r="X169" t="s">
        <v>210</v>
      </c>
      <c r="Y169" s="7" t="s">
        <v>387</v>
      </c>
      <c r="Z169" s="7">
        <v>2024</v>
      </c>
      <c r="AA169" s="25" t="s">
        <v>1088</v>
      </c>
      <c r="AB169" s="26" t="s">
        <v>1089</v>
      </c>
    </row>
    <row r="170" spans="1:28">
      <c r="A170" t="s">
        <v>1090</v>
      </c>
      <c r="B170" t="s">
        <v>1091</v>
      </c>
      <c r="C170" s="1">
        <v>27500000</v>
      </c>
      <c r="D170" s="1">
        <v>25116667</v>
      </c>
      <c r="E170" s="1">
        <v>19616667</v>
      </c>
      <c r="F170" s="3">
        <v>0.91333334545454548</v>
      </c>
      <c r="G170" s="3">
        <v>0.71333334545454541</v>
      </c>
      <c r="H170" s="3" t="b">
        <f>Tabla24[[#This Row],[% Facturado]]=Tabla24[[#This Row],[% Pagado]]</f>
        <v>0</v>
      </c>
      <c r="I170" s="1">
        <v>25116667</v>
      </c>
      <c r="J170" s="8">
        <v>25116667</v>
      </c>
      <c r="K170" s="2">
        <f>I170/C170</f>
        <v>0.91333334545454548</v>
      </c>
      <c r="L170" s="2">
        <f>J170/C170</f>
        <v>0.91333334545454548</v>
      </c>
      <c r="M170" s="7" t="s">
        <v>1</v>
      </c>
      <c r="N170" t="s">
        <v>248</v>
      </c>
      <c r="O170" t="s">
        <v>1092</v>
      </c>
      <c r="P170" t="s">
        <v>1093</v>
      </c>
      <c r="Q170" t="s">
        <v>26</v>
      </c>
      <c r="R170" t="s">
        <v>27</v>
      </c>
      <c r="S170" s="15">
        <v>45881</v>
      </c>
      <c r="T170" s="15">
        <v>45883</v>
      </c>
      <c r="U170" s="15">
        <v>46022</v>
      </c>
      <c r="V170" t="s">
        <v>67</v>
      </c>
      <c r="W170" t="s">
        <v>36</v>
      </c>
      <c r="X170" t="s">
        <v>1094</v>
      </c>
      <c r="Y170" s="7">
        <v>3</v>
      </c>
      <c r="Z170" s="7">
        <v>2025</v>
      </c>
      <c r="AA170" s="25">
        <v>45968</v>
      </c>
    </row>
    <row r="171" spans="1:28" hidden="1">
      <c r="A171" t="s">
        <v>1095</v>
      </c>
      <c r="B171" t="s">
        <v>1096</v>
      </c>
      <c r="C171" s="1">
        <v>23200000</v>
      </c>
      <c r="D171" s="1">
        <v>21266667</v>
      </c>
      <c r="E171" s="1">
        <v>21266667</v>
      </c>
      <c r="F171" s="3">
        <v>0.91666668103448279</v>
      </c>
      <c r="G171" s="3">
        <v>0.91666668103448279</v>
      </c>
      <c r="H171" s="3" t="b">
        <f>Tabla24[[#This Row],[% Facturado]]=Tabla24[[#This Row],[% Pagado]]</f>
        <v>1</v>
      </c>
      <c r="I171" s="1">
        <v>21266667</v>
      </c>
      <c r="J171" s="8">
        <v>21266667</v>
      </c>
      <c r="K171" s="2">
        <f>I171/C171</f>
        <v>0.91666668103448279</v>
      </c>
      <c r="L171" s="2">
        <f>J171/C171</f>
        <v>0.91666668103448279</v>
      </c>
      <c r="M171" s="7" t="s">
        <v>0</v>
      </c>
      <c r="N171"/>
      <c r="O171" t="s">
        <v>249</v>
      </c>
      <c r="P171" t="s">
        <v>1097</v>
      </c>
      <c r="Q171" t="s">
        <v>26</v>
      </c>
      <c r="R171" t="s">
        <v>27</v>
      </c>
      <c r="S171" s="15">
        <v>45730</v>
      </c>
      <c r="T171" s="15">
        <v>45734</v>
      </c>
      <c r="U171" s="15">
        <v>45978</v>
      </c>
      <c r="V171" t="s">
        <v>251</v>
      </c>
      <c r="W171" t="s">
        <v>252</v>
      </c>
      <c r="X171" t="s">
        <v>56</v>
      </c>
    </row>
    <row r="172" spans="1:28" hidden="1">
      <c r="A172" t="s">
        <v>1098</v>
      </c>
      <c r="B172" t="s">
        <v>1099</v>
      </c>
      <c r="C172" s="1">
        <v>23200000</v>
      </c>
      <c r="D172" s="1">
        <v>22813333</v>
      </c>
      <c r="E172" s="1">
        <v>19913333</v>
      </c>
      <c r="F172" s="3">
        <v>0.98333331896551723</v>
      </c>
      <c r="G172" s="3">
        <v>0.85833331896551723</v>
      </c>
      <c r="H172" s="3" t="b">
        <f>Tabla24[[#This Row],[% Facturado]]=Tabla24[[#This Row],[% Pagado]]</f>
        <v>0</v>
      </c>
      <c r="I172" s="1">
        <v>22813333</v>
      </c>
      <c r="J172" s="8">
        <v>22813333</v>
      </c>
      <c r="K172" s="2">
        <f>I172/C172</f>
        <v>0.98333331896551723</v>
      </c>
      <c r="L172" s="2">
        <f>J172/C172</f>
        <v>0.98333331896551723</v>
      </c>
      <c r="M172" s="7" t="s">
        <v>0</v>
      </c>
      <c r="N172"/>
      <c r="O172" t="s">
        <v>824</v>
      </c>
      <c r="P172" t="s">
        <v>1100</v>
      </c>
      <c r="Q172" t="s">
        <v>26</v>
      </c>
      <c r="R172" t="s">
        <v>27</v>
      </c>
      <c r="S172" s="15">
        <v>45772</v>
      </c>
      <c r="T172" s="15">
        <v>45782</v>
      </c>
      <c r="U172" s="15">
        <v>46022</v>
      </c>
      <c r="V172" t="s">
        <v>1101</v>
      </c>
      <c r="W172" t="s">
        <v>118</v>
      </c>
      <c r="X172" t="s">
        <v>56</v>
      </c>
      <c r="Y172" s="7">
        <v>8</v>
      </c>
      <c r="Z172" s="7">
        <v>2026</v>
      </c>
      <c r="AA172" s="25">
        <v>46062</v>
      </c>
      <c r="AB172" s="26" t="s">
        <v>198</v>
      </c>
    </row>
    <row r="173" spans="1:28">
      <c r="A173" t="s">
        <v>1102</v>
      </c>
      <c r="B173" t="s">
        <v>1103</v>
      </c>
      <c r="C173" s="1">
        <v>9200000</v>
      </c>
      <c r="D173" s="1">
        <v>9120000</v>
      </c>
      <c r="E173" s="1">
        <v>5040000</v>
      </c>
      <c r="F173" s="3">
        <v>0.99130434782608701</v>
      </c>
      <c r="G173" s="3">
        <v>0.54782608695652169</v>
      </c>
      <c r="H173" s="3" t="b">
        <f>Tabla24[[#This Row],[% Facturado]]=Tabla24[[#This Row],[% Pagado]]</f>
        <v>0</v>
      </c>
      <c r="I173" s="1">
        <v>9120000</v>
      </c>
      <c r="J173" s="8">
        <v>9120000</v>
      </c>
      <c r="K173" s="2">
        <f>I173/C173</f>
        <v>0.99130434782608701</v>
      </c>
      <c r="L173" s="2">
        <f>J173/C173</f>
        <v>0.99130434782608701</v>
      </c>
      <c r="M173" s="7" t="s">
        <v>1</v>
      </c>
      <c r="N173" t="s">
        <v>248</v>
      </c>
      <c r="O173" t="s">
        <v>208</v>
      </c>
      <c r="P173" t="s">
        <v>1104</v>
      </c>
      <c r="Q173" t="s">
        <v>26</v>
      </c>
      <c r="R173" t="s">
        <v>27</v>
      </c>
      <c r="S173" s="15">
        <v>45569</v>
      </c>
      <c r="T173" s="15">
        <v>45575</v>
      </c>
      <c r="U173" s="15">
        <v>45657</v>
      </c>
      <c r="V173" t="s">
        <v>131</v>
      </c>
      <c r="W173" t="s">
        <v>210</v>
      </c>
      <c r="X173" t="s">
        <v>210</v>
      </c>
      <c r="Y173" s="7" t="s">
        <v>387</v>
      </c>
      <c r="Z173" s="7">
        <v>2024</v>
      </c>
      <c r="AA173" s="25" t="s">
        <v>1105</v>
      </c>
      <c r="AB173" s="26" t="s">
        <v>1106</v>
      </c>
    </row>
    <row r="174" spans="1:28">
      <c r="A174" t="s">
        <v>1107</v>
      </c>
      <c r="B174" t="s">
        <v>1108</v>
      </c>
      <c r="C174" s="1">
        <v>22000000</v>
      </c>
      <c r="D174" s="1">
        <v>16500000</v>
      </c>
      <c r="E174" s="1">
        <v>11000000</v>
      </c>
      <c r="F174" s="3">
        <v>0.75</v>
      </c>
      <c r="G174" s="3">
        <v>0.5</v>
      </c>
      <c r="H174" s="3" t="b">
        <f>Tabla24[[#This Row],[% Facturado]]=Tabla24[[#This Row],[% Pagado]]</f>
        <v>0</v>
      </c>
      <c r="I174" s="1">
        <v>16500000</v>
      </c>
      <c r="J174" s="8">
        <v>16500000</v>
      </c>
      <c r="K174" s="2">
        <f>I174/C174</f>
        <v>0.75</v>
      </c>
      <c r="L174" s="2">
        <f>J174/C174</f>
        <v>0.75</v>
      </c>
      <c r="M174" s="7" t="s">
        <v>1</v>
      </c>
      <c r="N174" t="s">
        <v>1109</v>
      </c>
      <c r="O174" t="s">
        <v>1110</v>
      </c>
      <c r="P174" t="s">
        <v>1111</v>
      </c>
      <c r="Q174" t="s">
        <v>26</v>
      </c>
      <c r="R174" t="s">
        <v>27</v>
      </c>
      <c r="S174" s="15">
        <v>45915</v>
      </c>
      <c r="T174" s="15">
        <v>45926</v>
      </c>
      <c r="U174" s="15">
        <v>46022</v>
      </c>
      <c r="V174" t="s">
        <v>1112</v>
      </c>
      <c r="W174" t="s">
        <v>193</v>
      </c>
      <c r="X174" t="s">
        <v>1113</v>
      </c>
      <c r="Y174" s="7">
        <v>2</v>
      </c>
      <c r="Z174" s="7">
        <v>2025</v>
      </c>
      <c r="AA174" s="25">
        <v>46000</v>
      </c>
    </row>
    <row r="175" spans="1:28" hidden="1">
      <c r="A175" t="s">
        <v>1114</v>
      </c>
      <c r="B175" t="s">
        <v>1115</v>
      </c>
      <c r="C175" s="1">
        <v>61520000</v>
      </c>
      <c r="D175" s="1">
        <v>33323334</v>
      </c>
      <c r="E175" s="1">
        <v>33323334</v>
      </c>
      <c r="F175" s="3">
        <v>0.54166667750325093</v>
      </c>
      <c r="G175" s="3">
        <v>0.54166667750325093</v>
      </c>
      <c r="H175" s="3" t="b">
        <f>Tabla24[[#This Row],[% Facturado]]=Tabla24[[#This Row],[% Pagado]]</f>
        <v>1</v>
      </c>
      <c r="I175" s="1">
        <v>33323334</v>
      </c>
      <c r="J175" s="8">
        <v>33323334</v>
      </c>
      <c r="K175" s="2">
        <f>I175/C175</f>
        <v>0.54166667750325093</v>
      </c>
      <c r="L175" s="2">
        <f>J175/C175</f>
        <v>0.54166667750325093</v>
      </c>
      <c r="M175" s="7" t="s">
        <v>0</v>
      </c>
      <c r="N175"/>
      <c r="O175" t="s">
        <v>1116</v>
      </c>
      <c r="P175" t="s">
        <v>1117</v>
      </c>
      <c r="Q175" t="s">
        <v>26</v>
      </c>
      <c r="R175" t="s">
        <v>27</v>
      </c>
      <c r="S175" s="15">
        <v>45779</v>
      </c>
      <c r="T175" s="15">
        <v>45785</v>
      </c>
      <c r="U175" s="15">
        <v>46022</v>
      </c>
      <c r="V175" t="s">
        <v>1118</v>
      </c>
      <c r="W175" t="s">
        <v>126</v>
      </c>
      <c r="X175" t="s">
        <v>884</v>
      </c>
    </row>
    <row r="176" spans="1:28">
      <c r="A176" t="s">
        <v>1119</v>
      </c>
      <c r="B176" t="s">
        <v>1120</v>
      </c>
      <c r="C176" s="1">
        <v>46405900</v>
      </c>
      <c r="D176" s="1">
        <v>46405876</v>
      </c>
      <c r="E176" s="1">
        <v>0</v>
      </c>
      <c r="F176" s="3">
        <v>0.99999948282438222</v>
      </c>
      <c r="G176" s="3">
        <v>0</v>
      </c>
      <c r="H176" s="3" t="b">
        <f>Tabla24[[#This Row],[% Facturado]]=Tabla24[[#This Row],[% Pagado]]</f>
        <v>0</v>
      </c>
      <c r="I176" s="1">
        <v>46405876</v>
      </c>
      <c r="J176" s="8">
        <v>46405876</v>
      </c>
      <c r="K176" s="2">
        <f>I176/C176</f>
        <v>0.99999948282438222</v>
      </c>
      <c r="L176" s="2">
        <f>J176/C176</f>
        <v>0.99999948282438222</v>
      </c>
      <c r="M176" s="7" t="s">
        <v>1</v>
      </c>
      <c r="N176" t="s">
        <v>248</v>
      </c>
      <c r="O176" t="s">
        <v>1121</v>
      </c>
      <c r="P176" t="s">
        <v>1122</v>
      </c>
      <c r="Q176" t="s">
        <v>384</v>
      </c>
      <c r="R176" t="s">
        <v>78</v>
      </c>
      <c r="S176" s="15">
        <v>45985</v>
      </c>
      <c r="T176" s="15">
        <v>45995</v>
      </c>
      <c r="U176" s="15">
        <v>46022</v>
      </c>
      <c r="V176" t="s">
        <v>1123</v>
      </c>
      <c r="W176" t="s">
        <v>141</v>
      </c>
      <c r="X176" t="s">
        <v>889</v>
      </c>
      <c r="Y176" s="7" t="s">
        <v>582</v>
      </c>
      <c r="AB176" s="26" t="s">
        <v>1124</v>
      </c>
    </row>
    <row r="177" spans="1:28">
      <c r="A177" t="s">
        <v>1125</v>
      </c>
      <c r="B177" t="s">
        <v>1126</v>
      </c>
      <c r="C177" s="1">
        <v>10733333</v>
      </c>
      <c r="D177" s="1">
        <v>10360000</v>
      </c>
      <c r="E177" s="1">
        <v>5600000</v>
      </c>
      <c r="F177" s="3">
        <v>0.96521742128004417</v>
      </c>
      <c r="G177" s="3">
        <v>0.52173914663786169</v>
      </c>
      <c r="H177" s="3" t="b">
        <f>Tabla24[[#This Row],[% Facturado]]=Tabla24[[#This Row],[% Pagado]]</f>
        <v>0</v>
      </c>
      <c r="I177" s="1">
        <v>10360000</v>
      </c>
      <c r="J177" s="8">
        <v>10360000</v>
      </c>
      <c r="K177" s="2">
        <f>I177/C177</f>
        <v>0.96521742128004417</v>
      </c>
      <c r="L177" s="2">
        <f>J177/C177</f>
        <v>0.96521742128004417</v>
      </c>
      <c r="M177" s="7" t="s">
        <v>1</v>
      </c>
      <c r="N177" t="s">
        <v>248</v>
      </c>
      <c r="O177" t="s">
        <v>1127</v>
      </c>
      <c r="P177" t="s">
        <v>453</v>
      </c>
      <c r="Q177" t="s">
        <v>26</v>
      </c>
      <c r="R177" t="s">
        <v>27</v>
      </c>
      <c r="S177" s="15">
        <v>45567</v>
      </c>
      <c r="T177" s="15">
        <v>45575</v>
      </c>
      <c r="U177" s="15">
        <v>45657</v>
      </c>
      <c r="V177" t="s">
        <v>131</v>
      </c>
      <c r="W177" t="s">
        <v>1128</v>
      </c>
      <c r="X177" t="s">
        <v>1128</v>
      </c>
      <c r="Y177" s="7" t="s">
        <v>387</v>
      </c>
      <c r="Z177" s="7">
        <v>2024</v>
      </c>
      <c r="AA177" s="25" t="s">
        <v>1129</v>
      </c>
      <c r="AB177" s="26" t="s">
        <v>213</v>
      </c>
    </row>
    <row r="178" spans="1:28" hidden="1">
      <c r="A178" t="s">
        <v>1130</v>
      </c>
      <c r="B178" t="s">
        <v>1131</v>
      </c>
      <c r="C178" s="1">
        <v>34200000</v>
      </c>
      <c r="D178" s="1">
        <v>32870000</v>
      </c>
      <c r="E178" s="1">
        <v>32870000</v>
      </c>
      <c r="F178" s="3">
        <v>0.96111111111111114</v>
      </c>
      <c r="G178" s="3">
        <v>0.96111111111111114</v>
      </c>
      <c r="H178" s="3" t="b">
        <f>Tabla24[[#This Row],[% Facturado]]=Tabla24[[#This Row],[% Pagado]]</f>
        <v>1</v>
      </c>
      <c r="I178" s="1">
        <v>32870000</v>
      </c>
      <c r="J178" s="8">
        <v>32870000</v>
      </c>
      <c r="K178" s="2">
        <f>I178/C178</f>
        <v>0.96111111111111114</v>
      </c>
      <c r="L178" s="2">
        <f>J178/C178</f>
        <v>0.96111111111111114</v>
      </c>
      <c r="M178" s="7" t="s">
        <v>0</v>
      </c>
      <c r="N178" t="s">
        <v>1132</v>
      </c>
      <c r="O178" t="s">
        <v>1133</v>
      </c>
      <c r="P178" t="s">
        <v>1134</v>
      </c>
      <c r="Q178" t="s">
        <v>26</v>
      </c>
      <c r="R178" t="s">
        <v>27</v>
      </c>
      <c r="S178" s="15">
        <v>45356</v>
      </c>
      <c r="T178" s="15">
        <v>45359</v>
      </c>
      <c r="U178" s="15">
        <v>45480</v>
      </c>
      <c r="V178" t="s">
        <v>1135</v>
      </c>
      <c r="W178" t="s">
        <v>48</v>
      </c>
      <c r="X178" t="s">
        <v>48</v>
      </c>
    </row>
    <row r="179" spans="1:28">
      <c r="A179" t="s">
        <v>1136</v>
      </c>
      <c r="B179" t="s">
        <v>1137</v>
      </c>
      <c r="C179" s="1">
        <v>34400000</v>
      </c>
      <c r="D179" s="1">
        <v>29670000</v>
      </c>
      <c r="E179" s="1">
        <v>25226667</v>
      </c>
      <c r="F179" s="3">
        <v>0.86250000000000004</v>
      </c>
      <c r="G179" s="3">
        <v>0.73333334302325581</v>
      </c>
      <c r="H179" s="3" t="b">
        <f>Tabla24[[#This Row],[% Facturado]]=Tabla24[[#This Row],[% Pagado]]</f>
        <v>0</v>
      </c>
      <c r="I179" s="1">
        <v>29670000</v>
      </c>
      <c r="J179" s="8">
        <v>29670000</v>
      </c>
      <c r="K179" s="2">
        <f>I179/C179</f>
        <v>0.86250000000000004</v>
      </c>
      <c r="L179" s="2">
        <f>J179/C179</f>
        <v>0.86250000000000004</v>
      </c>
      <c r="M179" s="7" t="s">
        <v>1</v>
      </c>
      <c r="N179" t="s">
        <v>248</v>
      </c>
      <c r="O179" t="s">
        <v>375</v>
      </c>
      <c r="P179" t="s">
        <v>1138</v>
      </c>
      <c r="Q179" t="s">
        <v>26</v>
      </c>
      <c r="R179" t="s">
        <v>27</v>
      </c>
      <c r="S179" s="15">
        <v>45772</v>
      </c>
      <c r="T179" s="15">
        <v>45779</v>
      </c>
      <c r="U179" s="15">
        <v>46023</v>
      </c>
      <c r="V179" t="s">
        <v>225</v>
      </c>
      <c r="W179" t="s">
        <v>118</v>
      </c>
      <c r="X179" t="s">
        <v>48</v>
      </c>
      <c r="Y179" s="7" t="s">
        <v>860</v>
      </c>
      <c r="Z179" s="7" t="s">
        <v>254</v>
      </c>
      <c r="AA179" s="25" t="s">
        <v>1139</v>
      </c>
    </row>
    <row r="180" spans="1:28" hidden="1">
      <c r="A180" t="s">
        <v>1140</v>
      </c>
      <c r="B180" t="s">
        <v>1141</v>
      </c>
      <c r="C180" s="1">
        <v>24000000</v>
      </c>
      <c r="D180" s="1">
        <v>22400000</v>
      </c>
      <c r="E180" s="1">
        <v>22400000</v>
      </c>
      <c r="F180" s="3">
        <v>0.93333333333333335</v>
      </c>
      <c r="G180" s="3">
        <v>0.93333333333333335</v>
      </c>
      <c r="H180" s="3" t="b">
        <f>Tabla24[[#This Row],[% Facturado]]=Tabla24[[#This Row],[% Pagado]]</f>
        <v>1</v>
      </c>
      <c r="I180" s="1">
        <v>22400000</v>
      </c>
      <c r="J180" s="8">
        <v>22400000</v>
      </c>
      <c r="K180" s="2">
        <f>I180/C180</f>
        <v>0.93333333333333335</v>
      </c>
      <c r="L180" s="2">
        <f>J180/C180</f>
        <v>0.93333333333333335</v>
      </c>
      <c r="M180" s="7" t="s">
        <v>0</v>
      </c>
      <c r="N180" t="s">
        <v>1142</v>
      </c>
      <c r="O180" t="s">
        <v>1143</v>
      </c>
      <c r="P180" t="s">
        <v>1144</v>
      </c>
      <c r="Q180" t="s">
        <v>26</v>
      </c>
      <c r="R180" t="s">
        <v>27</v>
      </c>
      <c r="S180" s="15">
        <v>45631</v>
      </c>
      <c r="T180" s="15">
        <v>45635</v>
      </c>
      <c r="U180" s="15">
        <v>45755</v>
      </c>
      <c r="V180" t="s">
        <v>28</v>
      </c>
      <c r="W180" t="s">
        <v>1145</v>
      </c>
      <c r="X180" t="s">
        <v>1145</v>
      </c>
    </row>
    <row r="181" spans="1:28" hidden="1">
      <c r="A181" t="s">
        <v>1146</v>
      </c>
      <c r="B181" t="s">
        <v>1147</v>
      </c>
      <c r="C181" s="1">
        <v>14400000</v>
      </c>
      <c r="D181" s="1">
        <v>13632000</v>
      </c>
      <c r="E181" s="1">
        <v>13632000</v>
      </c>
      <c r="F181" s="3">
        <v>0.94666666666666666</v>
      </c>
      <c r="G181" s="3">
        <v>0.94666666666666666</v>
      </c>
      <c r="H181" s="3" t="b">
        <f>Tabla24[[#This Row],[% Facturado]]=Tabla24[[#This Row],[% Pagado]]</f>
        <v>1</v>
      </c>
      <c r="I181" s="1">
        <v>13632000</v>
      </c>
      <c r="J181" s="8">
        <v>13632000</v>
      </c>
      <c r="K181" s="2">
        <f>I181/C181</f>
        <v>0.94666666666666666</v>
      </c>
      <c r="L181" s="2">
        <f>J181/C181</f>
        <v>0.94666666666666666</v>
      </c>
      <c r="M181" s="7" t="s">
        <v>0</v>
      </c>
      <c r="N181" t="s">
        <v>1148</v>
      </c>
      <c r="O181" t="s">
        <v>1149</v>
      </c>
      <c r="P181" t="s">
        <v>1150</v>
      </c>
      <c r="Q181" t="s">
        <v>26</v>
      </c>
      <c r="R181" t="s">
        <v>27</v>
      </c>
      <c r="S181" s="15">
        <v>45527</v>
      </c>
      <c r="T181" s="15">
        <v>45530</v>
      </c>
      <c r="U181" s="15">
        <v>45651</v>
      </c>
      <c r="V181" t="s">
        <v>1151</v>
      </c>
      <c r="W181" t="s">
        <v>62</v>
      </c>
      <c r="X181" t="s">
        <v>62</v>
      </c>
    </row>
    <row r="182" spans="1:28" ht="45.75" hidden="1">
      <c r="A182" t="s">
        <v>1152</v>
      </c>
      <c r="B182" t="s">
        <v>1153</v>
      </c>
      <c r="C182" s="1">
        <v>33000000</v>
      </c>
      <c r="D182" s="1">
        <v>27133333</v>
      </c>
      <c r="E182" s="1">
        <v>27133333</v>
      </c>
      <c r="F182" s="3">
        <v>0.82222221212121216</v>
      </c>
      <c r="G182" s="3">
        <v>0.82222221212121216</v>
      </c>
      <c r="H182" s="3" t="b">
        <f>Tabla24[[#This Row],[% Facturado]]=Tabla24[[#This Row],[% Pagado]]</f>
        <v>1</v>
      </c>
      <c r="I182" s="1">
        <v>27133333</v>
      </c>
      <c r="J182" s="8">
        <v>27133333</v>
      </c>
      <c r="K182" s="2">
        <f>I182/C182</f>
        <v>0.82222221212121216</v>
      </c>
      <c r="L182" s="2">
        <f>J182/C182</f>
        <v>0.82222221212121216</v>
      </c>
      <c r="M182" s="7" t="s">
        <v>0</v>
      </c>
      <c r="N182" s="33" t="s">
        <v>1154</v>
      </c>
      <c r="O182" t="s">
        <v>1155</v>
      </c>
      <c r="P182" t="s">
        <v>1156</v>
      </c>
      <c r="Q182" t="s">
        <v>26</v>
      </c>
      <c r="R182" t="s">
        <v>27</v>
      </c>
      <c r="S182" s="15">
        <v>45833</v>
      </c>
      <c r="T182" s="15">
        <v>45841</v>
      </c>
      <c r="U182" s="15">
        <v>46022</v>
      </c>
      <c r="V182" t="s">
        <v>1157</v>
      </c>
      <c r="W182" t="s">
        <v>118</v>
      </c>
      <c r="X182" t="s">
        <v>119</v>
      </c>
      <c r="AB182" s="33" t="s">
        <v>1154</v>
      </c>
    </row>
    <row r="183" spans="1:28" ht="91.5" hidden="1">
      <c r="A183" t="s">
        <v>1158</v>
      </c>
      <c r="B183" t="s">
        <v>1159</v>
      </c>
      <c r="C183" s="1">
        <v>44000000</v>
      </c>
      <c r="D183" s="1">
        <v>39233333</v>
      </c>
      <c r="E183" s="1">
        <v>39233333</v>
      </c>
      <c r="F183" s="3">
        <v>0.89166665909090914</v>
      </c>
      <c r="G183" s="3">
        <v>0.89166665909090914</v>
      </c>
      <c r="H183" s="3" t="b">
        <f>Tabla24[[#This Row],[% Facturado]]=Tabla24[[#This Row],[% Pagado]]</f>
        <v>1</v>
      </c>
      <c r="I183" s="1">
        <v>39233333</v>
      </c>
      <c r="J183" s="8">
        <v>39233333</v>
      </c>
      <c r="K183" s="2">
        <f>I183/C183</f>
        <v>0.89166665909090914</v>
      </c>
      <c r="L183" s="2">
        <f>J183/C183</f>
        <v>0.89166665909090914</v>
      </c>
      <c r="M183" s="7" t="s">
        <v>0</v>
      </c>
      <c r="N183" s="9" t="s">
        <v>391</v>
      </c>
      <c r="O183" t="s">
        <v>1160</v>
      </c>
      <c r="P183" t="s">
        <v>1161</v>
      </c>
      <c r="Q183" t="s">
        <v>26</v>
      </c>
      <c r="R183" t="s">
        <v>27</v>
      </c>
      <c r="S183" s="15">
        <v>45791</v>
      </c>
      <c r="T183" s="15">
        <v>45804</v>
      </c>
      <c r="U183" s="15">
        <v>46022</v>
      </c>
      <c r="V183" t="s">
        <v>312</v>
      </c>
      <c r="W183" t="s">
        <v>103</v>
      </c>
      <c r="X183" s="7" t="s">
        <v>245</v>
      </c>
    </row>
    <row r="184" spans="1:28">
      <c r="A184" t="s">
        <v>1162</v>
      </c>
      <c r="B184" t="s">
        <v>1163</v>
      </c>
      <c r="C184" s="1">
        <v>86400000</v>
      </c>
      <c r="D184" s="1">
        <v>85866666</v>
      </c>
      <c r="E184" s="1">
        <v>71466666</v>
      </c>
      <c r="F184" s="3">
        <v>0.99382715277777778</v>
      </c>
      <c r="G184" s="3">
        <v>0.82716048611111115</v>
      </c>
      <c r="H184" s="3" t="b">
        <f>Tabla24[[#This Row],[% Facturado]]=Tabla24[[#This Row],[% Pagado]]</f>
        <v>0</v>
      </c>
      <c r="I184" s="1">
        <v>85866666</v>
      </c>
      <c r="J184" s="8">
        <v>85866666</v>
      </c>
      <c r="K184" s="2">
        <f>I184/C184</f>
        <v>0.99382715277777778</v>
      </c>
      <c r="L184" s="2">
        <f>J184/C184</f>
        <v>0.99382715277777778</v>
      </c>
      <c r="M184" s="7" t="s">
        <v>1</v>
      </c>
      <c r="N184" s="6" t="s">
        <v>248</v>
      </c>
      <c r="O184" t="s">
        <v>1164</v>
      </c>
      <c r="P184" t="s">
        <v>1165</v>
      </c>
      <c r="Q184" t="s">
        <v>26</v>
      </c>
      <c r="R184" t="s">
        <v>27</v>
      </c>
      <c r="S184" s="15">
        <v>45713</v>
      </c>
      <c r="T184" s="15">
        <v>45715</v>
      </c>
      <c r="U184" s="15">
        <v>45956</v>
      </c>
      <c r="V184" t="s">
        <v>946</v>
      </c>
      <c r="W184" t="s">
        <v>193</v>
      </c>
      <c r="X184" t="s">
        <v>386</v>
      </c>
      <c r="Y184" s="7" t="s">
        <v>1166</v>
      </c>
      <c r="Z184" s="7" t="s">
        <v>254</v>
      </c>
      <c r="AA184" s="25" t="s">
        <v>1167</v>
      </c>
    </row>
    <row r="185" spans="1:28" s="47" customFormat="1" ht="121.5" hidden="1">
      <c r="A185" s="47" t="s">
        <v>1168</v>
      </c>
      <c r="B185" s="47" t="s">
        <v>1169</v>
      </c>
      <c r="C185" s="48">
        <v>9583334</v>
      </c>
      <c r="D185" s="48">
        <v>9500000</v>
      </c>
      <c r="E185" s="48">
        <v>9500000</v>
      </c>
      <c r="F185" s="49">
        <v>0.99130427886578931</v>
      </c>
      <c r="G185" s="49">
        <v>0.99130427886578931</v>
      </c>
      <c r="H185" s="49" t="b">
        <f>Tabla24[[#This Row],[% Facturado]]=Tabla24[[#This Row],[% Pagado]]</f>
        <v>1</v>
      </c>
      <c r="I185" s="48">
        <v>9500000</v>
      </c>
      <c r="J185" s="48">
        <v>9500000</v>
      </c>
      <c r="K185" s="50">
        <f>I185/C185</f>
        <v>0.99130427886578931</v>
      </c>
      <c r="L185" s="50">
        <f>J185/C185</f>
        <v>0.99130427886578931</v>
      </c>
      <c r="M185" s="46" t="s">
        <v>0</v>
      </c>
      <c r="N185" s="51" t="s">
        <v>1170</v>
      </c>
      <c r="O185" s="47" t="s">
        <v>1171</v>
      </c>
      <c r="P185" s="47" t="s">
        <v>1172</v>
      </c>
      <c r="Q185" s="47" t="s">
        <v>26</v>
      </c>
      <c r="R185" s="47" t="s">
        <v>27</v>
      </c>
      <c r="S185" s="52">
        <v>45582</v>
      </c>
      <c r="T185" s="52">
        <v>45593</v>
      </c>
      <c r="U185" s="52">
        <v>45657</v>
      </c>
      <c r="V185" s="47" t="s">
        <v>1173</v>
      </c>
      <c r="W185" s="47" t="s">
        <v>1174</v>
      </c>
      <c r="X185" s="47" t="s">
        <v>1174</v>
      </c>
      <c r="Y185" s="46"/>
      <c r="Z185" s="46"/>
      <c r="AA185" s="53"/>
      <c r="AB185" s="31" t="s">
        <v>175</v>
      </c>
    </row>
    <row r="186" spans="1:28">
      <c r="A186" t="s">
        <v>1175</v>
      </c>
      <c r="B186" t="s">
        <v>1176</v>
      </c>
      <c r="C186" s="1">
        <v>76613333</v>
      </c>
      <c r="D186" s="1">
        <v>75480000</v>
      </c>
      <c r="E186" s="1">
        <v>71173333</v>
      </c>
      <c r="F186" s="3">
        <v>0.98520710487820706</v>
      </c>
      <c r="G186" s="3">
        <v>0.92899408253130045</v>
      </c>
      <c r="H186" s="3" t="b">
        <f>Tabla24[[#This Row],[% Facturado]]=Tabla24[[#This Row],[% Pagado]]</f>
        <v>0</v>
      </c>
      <c r="I186" s="1">
        <v>75480000</v>
      </c>
      <c r="J186" s="8">
        <v>75480000</v>
      </c>
      <c r="K186" s="2">
        <f>I186/C186</f>
        <v>0.98520710487820706</v>
      </c>
      <c r="L186" s="2">
        <f>J186/C186</f>
        <v>0.98520710487820706</v>
      </c>
      <c r="M186" s="7" t="s">
        <v>1</v>
      </c>
      <c r="N186" s="6" t="s">
        <v>248</v>
      </c>
      <c r="O186" t="s">
        <v>1177</v>
      </c>
      <c r="P186" t="s">
        <v>1178</v>
      </c>
      <c r="Q186" t="s">
        <v>26</v>
      </c>
      <c r="R186" t="s">
        <v>27</v>
      </c>
      <c r="S186" s="15">
        <v>45694</v>
      </c>
      <c r="T186" s="15">
        <v>45700</v>
      </c>
      <c r="U186" s="15">
        <v>45941</v>
      </c>
      <c r="V186" t="s">
        <v>1082</v>
      </c>
      <c r="W186" t="s">
        <v>1179</v>
      </c>
      <c r="X186" t="s">
        <v>1083</v>
      </c>
      <c r="Y186" s="7">
        <v>13</v>
      </c>
      <c r="Z186" s="7">
        <v>2026</v>
      </c>
      <c r="AA186" s="25" t="s">
        <v>582</v>
      </c>
    </row>
    <row r="187" spans="1:28" hidden="1">
      <c r="A187" t="s">
        <v>1180</v>
      </c>
      <c r="B187" t="s">
        <v>1181</v>
      </c>
      <c r="C187" s="1">
        <v>78400000</v>
      </c>
      <c r="D187" s="1">
        <v>57066667</v>
      </c>
      <c r="E187" s="1">
        <v>57066667</v>
      </c>
      <c r="F187" s="3">
        <v>0.72789116071428572</v>
      </c>
      <c r="G187" s="3">
        <v>0.72789116071428572</v>
      </c>
      <c r="H187" s="3" t="b">
        <f>Tabla24[[#This Row],[% Facturado]]=Tabla24[[#This Row],[% Pagado]]</f>
        <v>1</v>
      </c>
      <c r="I187" s="1">
        <v>57066667</v>
      </c>
      <c r="J187" s="8">
        <v>57066667</v>
      </c>
      <c r="K187" s="2">
        <f>I187/C187</f>
        <v>0.72789116071428572</v>
      </c>
      <c r="L187" s="2">
        <f>J187/C187</f>
        <v>0.72789116071428572</v>
      </c>
      <c r="M187" s="7" t="s">
        <v>0</v>
      </c>
      <c r="N187"/>
      <c r="O187" t="s">
        <v>1182</v>
      </c>
      <c r="P187" t="s">
        <v>1183</v>
      </c>
      <c r="Q187" t="s">
        <v>26</v>
      </c>
      <c r="R187" t="s">
        <v>27</v>
      </c>
      <c r="S187" s="15">
        <v>45737</v>
      </c>
      <c r="T187" s="15">
        <v>45743</v>
      </c>
      <c r="U187" s="15">
        <v>45987</v>
      </c>
      <c r="V187" t="s">
        <v>323</v>
      </c>
      <c r="W187" t="s">
        <v>68</v>
      </c>
      <c r="X187" t="s">
        <v>68</v>
      </c>
    </row>
    <row r="188" spans="1:28" hidden="1">
      <c r="A188" t="s">
        <v>1184</v>
      </c>
      <c r="B188" t="s">
        <v>1185</v>
      </c>
      <c r="C188" s="1">
        <v>14500000</v>
      </c>
      <c r="D188" s="1">
        <v>5800000</v>
      </c>
      <c r="E188" s="1">
        <v>5800000</v>
      </c>
      <c r="F188" s="3">
        <v>0.4</v>
      </c>
      <c r="G188" s="3">
        <v>0.4</v>
      </c>
      <c r="H188" s="3" t="b">
        <f>Tabla24[[#This Row],[% Facturado]]=Tabla24[[#This Row],[% Pagado]]</f>
        <v>1</v>
      </c>
      <c r="I188" s="1">
        <v>5800000</v>
      </c>
      <c r="J188" s="8">
        <v>5800000</v>
      </c>
      <c r="K188" s="2">
        <f>I188/C188</f>
        <v>0.4</v>
      </c>
      <c r="L188" s="2">
        <f>J188/C188</f>
        <v>0.4</v>
      </c>
      <c r="M188" s="7" t="s">
        <v>0</v>
      </c>
      <c r="N188"/>
      <c r="O188" t="s">
        <v>1186</v>
      </c>
      <c r="P188" t="s">
        <v>1187</v>
      </c>
      <c r="Q188" t="s">
        <v>26</v>
      </c>
      <c r="R188" t="s">
        <v>27</v>
      </c>
      <c r="S188" s="15">
        <v>45916</v>
      </c>
      <c r="T188" s="15">
        <v>45931</v>
      </c>
      <c r="U188" s="15">
        <v>46022</v>
      </c>
      <c r="V188" t="s">
        <v>1188</v>
      </c>
      <c r="W188" t="s">
        <v>36</v>
      </c>
      <c r="X188" t="s">
        <v>62</v>
      </c>
    </row>
    <row r="189" spans="1:28" ht="30.75" hidden="1">
      <c r="A189" t="s">
        <v>1189</v>
      </c>
      <c r="B189" t="s">
        <v>1190</v>
      </c>
      <c r="C189" s="1">
        <v>7520000</v>
      </c>
      <c r="D189" s="1">
        <v>6830667</v>
      </c>
      <c r="E189" s="1">
        <v>6830667</v>
      </c>
      <c r="F189" s="3">
        <v>0.90833337765957445</v>
      </c>
      <c r="G189" s="3">
        <v>0.90833337765957445</v>
      </c>
      <c r="H189" s="3" t="b">
        <f>Tabla24[[#This Row],[% Facturado]]=Tabla24[[#This Row],[% Pagado]]</f>
        <v>1</v>
      </c>
      <c r="I189" s="1">
        <v>6830667</v>
      </c>
      <c r="J189" s="8">
        <v>6830667</v>
      </c>
      <c r="K189" s="2">
        <f>I189/C189</f>
        <v>0.90833337765957445</v>
      </c>
      <c r="L189" s="2">
        <f>J189/C189</f>
        <v>0.90833337765957445</v>
      </c>
      <c r="M189" s="7" t="s">
        <v>0</v>
      </c>
      <c r="N189"/>
      <c r="O189" t="s">
        <v>781</v>
      </c>
      <c r="P189" t="s">
        <v>715</v>
      </c>
      <c r="Q189" t="s">
        <v>26</v>
      </c>
      <c r="R189" t="s">
        <v>27</v>
      </c>
      <c r="S189" s="15">
        <v>45390</v>
      </c>
      <c r="T189" s="15">
        <v>45393</v>
      </c>
      <c r="U189" s="15">
        <v>45514</v>
      </c>
      <c r="V189" t="s">
        <v>588</v>
      </c>
      <c r="W189" t="s">
        <v>29</v>
      </c>
      <c r="X189" t="s">
        <v>29</v>
      </c>
      <c r="AB189" s="31" t="s">
        <v>1191</v>
      </c>
    </row>
    <row r="190" spans="1:28" hidden="1">
      <c r="A190" t="s">
        <v>1192</v>
      </c>
      <c r="B190" t="s">
        <v>1193</v>
      </c>
      <c r="C190" s="1">
        <v>33000000</v>
      </c>
      <c r="D190" s="1">
        <v>27500000</v>
      </c>
      <c r="E190" s="1">
        <v>27500000</v>
      </c>
      <c r="F190" s="3">
        <v>0.83333333333333337</v>
      </c>
      <c r="G190" s="3">
        <v>0.83333333333333337</v>
      </c>
      <c r="H190" s="3" t="b">
        <f>Tabla24[[#This Row],[% Facturado]]=Tabla24[[#This Row],[% Pagado]]</f>
        <v>1</v>
      </c>
      <c r="I190" s="1">
        <v>27500000</v>
      </c>
      <c r="J190" s="8">
        <v>27500000</v>
      </c>
      <c r="K190" s="2">
        <f>I190/C190</f>
        <v>0.83333333333333337</v>
      </c>
      <c r="L190" s="2">
        <f>J190/C190</f>
        <v>0.83333333333333337</v>
      </c>
      <c r="M190" s="7" t="s">
        <v>0</v>
      </c>
      <c r="N190"/>
      <c r="O190" t="s">
        <v>1194</v>
      </c>
      <c r="P190" t="s">
        <v>1195</v>
      </c>
      <c r="Q190" t="s">
        <v>26</v>
      </c>
      <c r="R190" t="s">
        <v>27</v>
      </c>
      <c r="S190" s="15">
        <v>45828</v>
      </c>
      <c r="T190" s="15">
        <v>45839</v>
      </c>
      <c r="U190" s="15">
        <v>46022</v>
      </c>
      <c r="V190" t="s">
        <v>109</v>
      </c>
      <c r="W190" t="s">
        <v>103</v>
      </c>
      <c r="X190" t="s">
        <v>1196</v>
      </c>
    </row>
    <row r="191" spans="1:28">
      <c r="A191" t="s">
        <v>1197</v>
      </c>
      <c r="B191" t="s">
        <v>1198</v>
      </c>
      <c r="C191" s="1">
        <v>1602453485</v>
      </c>
      <c r="D191" s="1">
        <v>1442208136</v>
      </c>
      <c r="E191" s="1">
        <v>1155582623</v>
      </c>
      <c r="F191" s="3">
        <v>0.8999999996879785</v>
      </c>
      <c r="G191" s="3">
        <v>0.72113333323993489</v>
      </c>
      <c r="H191" s="3" t="b">
        <f>Tabla24[[#This Row],[% Facturado]]=Tabla24[[#This Row],[% Pagado]]</f>
        <v>0</v>
      </c>
      <c r="I191" s="1">
        <v>1442208136</v>
      </c>
      <c r="J191" s="8">
        <v>1442208136</v>
      </c>
      <c r="K191" s="2">
        <f>I191/C191</f>
        <v>0.8999999996879785</v>
      </c>
      <c r="L191" s="2">
        <f>J191/C191</f>
        <v>0.8999999996879785</v>
      </c>
      <c r="M191" s="7" t="s">
        <v>1</v>
      </c>
      <c r="N191" s="6" t="s">
        <v>1199</v>
      </c>
      <c r="O191" t="s">
        <v>1200</v>
      </c>
      <c r="P191" t="s">
        <v>1201</v>
      </c>
      <c r="Q191" t="s">
        <v>1033</v>
      </c>
      <c r="R191" t="s">
        <v>1034</v>
      </c>
      <c r="S191" s="15">
        <v>45432</v>
      </c>
      <c r="T191" s="15">
        <v>45455</v>
      </c>
      <c r="U191" s="15">
        <v>45788</v>
      </c>
      <c r="V191" t="s">
        <v>1202</v>
      </c>
      <c r="W191" t="s">
        <v>126</v>
      </c>
      <c r="X191" t="s">
        <v>126</v>
      </c>
      <c r="Y191" s="7" t="s">
        <v>1203</v>
      </c>
      <c r="Z191" s="7">
        <v>2025</v>
      </c>
      <c r="AA191" s="25" t="s">
        <v>1204</v>
      </c>
      <c r="AB191" s="26" t="s">
        <v>1205</v>
      </c>
    </row>
    <row r="192" spans="1:28">
      <c r="A192" t="s">
        <v>1206</v>
      </c>
      <c r="B192" t="s">
        <v>1207</v>
      </c>
      <c r="C192" s="1">
        <v>44000000</v>
      </c>
      <c r="D192" s="1">
        <v>37950000</v>
      </c>
      <c r="E192" s="1">
        <v>32450000</v>
      </c>
      <c r="F192" s="3">
        <v>0.86250000000000004</v>
      </c>
      <c r="G192" s="3">
        <v>0.73750000000000004</v>
      </c>
      <c r="H192" s="3" t="b">
        <f>Tabla24[[#This Row],[% Facturado]]=Tabla24[[#This Row],[% Pagado]]</f>
        <v>0</v>
      </c>
      <c r="I192" s="1">
        <v>37950000</v>
      </c>
      <c r="J192" s="8">
        <v>37950000</v>
      </c>
      <c r="K192" s="2">
        <f>I192/C192</f>
        <v>0.86250000000000004</v>
      </c>
      <c r="L192" s="2">
        <f>J192/C192</f>
        <v>0.86250000000000004</v>
      </c>
      <c r="M192" s="7" t="s">
        <v>1</v>
      </c>
      <c r="N192" s="6" t="s">
        <v>248</v>
      </c>
      <c r="O192" t="s">
        <v>1208</v>
      </c>
      <c r="P192" t="s">
        <v>1209</v>
      </c>
      <c r="Q192" t="s">
        <v>26</v>
      </c>
      <c r="R192" t="s">
        <v>27</v>
      </c>
      <c r="S192" s="15">
        <v>45798</v>
      </c>
      <c r="T192" s="15">
        <v>45811</v>
      </c>
      <c r="U192" s="15">
        <v>46022</v>
      </c>
      <c r="V192" t="s">
        <v>275</v>
      </c>
      <c r="W192" t="s">
        <v>103</v>
      </c>
      <c r="X192" t="s">
        <v>276</v>
      </c>
      <c r="Y192" s="7">
        <v>7</v>
      </c>
      <c r="Z192" s="7">
        <v>2026</v>
      </c>
      <c r="AA192" s="25">
        <v>46084</v>
      </c>
      <c r="AB192" s="26" t="s">
        <v>198</v>
      </c>
    </row>
    <row r="193" spans="1:28" hidden="1">
      <c r="A193" t="s">
        <v>1210</v>
      </c>
      <c r="B193" t="s">
        <v>1211</v>
      </c>
      <c r="C193" s="1">
        <v>15600000</v>
      </c>
      <c r="D193" s="1">
        <v>15340000</v>
      </c>
      <c r="E193" s="1">
        <v>15340000</v>
      </c>
      <c r="F193" s="3">
        <v>0.98333333333333328</v>
      </c>
      <c r="G193" s="3">
        <v>0.98333333333333328</v>
      </c>
      <c r="H193" s="3" t="b">
        <f>Tabla24[[#This Row],[% Facturado]]=Tabla24[[#This Row],[% Pagado]]</f>
        <v>1</v>
      </c>
      <c r="I193" s="1">
        <v>15340000</v>
      </c>
      <c r="J193" s="8">
        <v>15340000</v>
      </c>
      <c r="K193" s="2">
        <f>I193/C193</f>
        <v>0.98333333333333328</v>
      </c>
      <c r="L193" s="2">
        <f>J193/C193</f>
        <v>0.98333333333333328</v>
      </c>
      <c r="M193" s="7" t="s">
        <v>0</v>
      </c>
      <c r="N193"/>
      <c r="O193" t="s">
        <v>1212</v>
      </c>
      <c r="P193" t="s">
        <v>1213</v>
      </c>
      <c r="Q193" t="s">
        <v>26</v>
      </c>
      <c r="R193" t="s">
        <v>27</v>
      </c>
      <c r="S193" s="15">
        <v>45383</v>
      </c>
      <c r="T193" s="15">
        <v>45385</v>
      </c>
      <c r="U193" s="15">
        <v>45506</v>
      </c>
      <c r="V193" t="s">
        <v>588</v>
      </c>
      <c r="W193" t="s">
        <v>661</v>
      </c>
      <c r="X193" t="s">
        <v>661</v>
      </c>
      <c r="AB193" s="26" t="s">
        <v>688</v>
      </c>
    </row>
    <row r="194" spans="1:28" hidden="1">
      <c r="A194" t="s">
        <v>1214</v>
      </c>
      <c r="B194" t="s">
        <v>1215</v>
      </c>
      <c r="C194" s="1">
        <v>38400000</v>
      </c>
      <c r="D194" s="1">
        <v>38240000</v>
      </c>
      <c r="E194" s="1">
        <v>38240000</v>
      </c>
      <c r="F194" s="3">
        <v>0.99583333333333335</v>
      </c>
      <c r="G194" s="3">
        <v>0.99583333333333335</v>
      </c>
      <c r="H194" s="3" t="b">
        <f>Tabla24[[#This Row],[% Facturado]]=Tabla24[[#This Row],[% Pagado]]</f>
        <v>1</v>
      </c>
      <c r="I194" s="1">
        <v>38240000</v>
      </c>
      <c r="J194" s="8">
        <v>38240000</v>
      </c>
      <c r="K194" s="2">
        <f>I194/C194</f>
        <v>0.99583333333333335</v>
      </c>
      <c r="L194" s="2">
        <f>J194/C194</f>
        <v>0.99583333333333335</v>
      </c>
      <c r="M194" s="7" t="s">
        <v>0</v>
      </c>
      <c r="N194"/>
      <c r="O194" t="s">
        <v>1216</v>
      </c>
      <c r="P194" t="s">
        <v>1217</v>
      </c>
      <c r="Q194" t="s">
        <v>26</v>
      </c>
      <c r="R194" t="s">
        <v>27</v>
      </c>
      <c r="S194" s="15">
        <v>45770</v>
      </c>
      <c r="T194" s="15">
        <v>45779</v>
      </c>
      <c r="U194" s="15">
        <v>46023</v>
      </c>
      <c r="V194" t="s">
        <v>1218</v>
      </c>
      <c r="W194" t="s">
        <v>118</v>
      </c>
      <c r="X194" t="s">
        <v>48</v>
      </c>
      <c r="Y194" s="7">
        <v>8</v>
      </c>
      <c r="Z194" s="7">
        <v>2026</v>
      </c>
      <c r="AA194" s="25">
        <v>46063</v>
      </c>
      <c r="AB194" s="26" t="s">
        <v>1219</v>
      </c>
    </row>
    <row r="195" spans="1:28">
      <c r="A195" t="s">
        <v>1220</v>
      </c>
      <c r="B195" t="s">
        <v>1221</v>
      </c>
      <c r="C195" s="1">
        <v>9200000</v>
      </c>
      <c r="D195" s="1">
        <v>8880000</v>
      </c>
      <c r="E195" s="1">
        <v>4800000</v>
      </c>
      <c r="F195" s="3">
        <v>0.9652173913043478</v>
      </c>
      <c r="G195" s="3">
        <v>0.52173913043478259</v>
      </c>
      <c r="H195" s="3" t="b">
        <f>Tabla24[[#This Row],[% Facturado]]=Tabla24[[#This Row],[% Pagado]]</f>
        <v>0</v>
      </c>
      <c r="I195" s="1">
        <v>8880000</v>
      </c>
      <c r="J195" s="8">
        <v>8880000</v>
      </c>
      <c r="K195" s="2">
        <f>I195/C195</f>
        <v>0.9652173913043478</v>
      </c>
      <c r="L195" s="2">
        <f>J195/C195</f>
        <v>0.9652173913043478</v>
      </c>
      <c r="M195" s="7" t="s">
        <v>1</v>
      </c>
      <c r="N195" s="6" t="s">
        <v>248</v>
      </c>
      <c r="O195" t="s">
        <v>208</v>
      </c>
      <c r="P195" t="s">
        <v>1222</v>
      </c>
      <c r="Q195" t="s">
        <v>26</v>
      </c>
      <c r="R195" t="s">
        <v>27</v>
      </c>
      <c r="S195" s="15">
        <v>45569</v>
      </c>
      <c r="T195" s="15">
        <v>45575</v>
      </c>
      <c r="U195" s="15">
        <v>45657</v>
      </c>
      <c r="V195" t="s">
        <v>131</v>
      </c>
      <c r="W195" t="s">
        <v>210</v>
      </c>
      <c r="X195" t="s">
        <v>210</v>
      </c>
      <c r="Y195" s="7" t="s">
        <v>387</v>
      </c>
      <c r="Z195" s="7">
        <v>2024</v>
      </c>
      <c r="AA195" s="25" t="s">
        <v>1223</v>
      </c>
      <c r="AB195" s="26" t="s">
        <v>213</v>
      </c>
    </row>
    <row r="196" spans="1:28" hidden="1">
      <c r="A196" t="s">
        <v>1224</v>
      </c>
      <c r="B196" t="s">
        <v>1225</v>
      </c>
      <c r="C196" s="1">
        <v>20900000</v>
      </c>
      <c r="D196" s="1">
        <v>14440000</v>
      </c>
      <c r="E196" s="1">
        <v>14440000</v>
      </c>
      <c r="F196" s="3">
        <v>0.69090909090909092</v>
      </c>
      <c r="G196" s="3">
        <v>0.69090909090909092</v>
      </c>
      <c r="H196" s="3" t="b">
        <f>Tabla24[[#This Row],[% Facturado]]=Tabla24[[#This Row],[% Pagado]]</f>
        <v>1</v>
      </c>
      <c r="I196" s="1">
        <v>14440000</v>
      </c>
      <c r="J196" s="8">
        <v>14440000</v>
      </c>
      <c r="K196" s="2">
        <f>I196/C196</f>
        <v>0.69090909090909092</v>
      </c>
      <c r="L196" s="2">
        <f>J196/C196</f>
        <v>0.69090909090909092</v>
      </c>
      <c r="M196" s="7" t="s">
        <v>0</v>
      </c>
      <c r="N196"/>
      <c r="O196" t="s">
        <v>1226</v>
      </c>
      <c r="P196" t="s">
        <v>1227</v>
      </c>
      <c r="Q196" t="s">
        <v>26</v>
      </c>
      <c r="R196" t="s">
        <v>27</v>
      </c>
      <c r="S196" s="15">
        <v>45575</v>
      </c>
      <c r="T196" s="15">
        <v>45580</v>
      </c>
      <c r="U196" s="15">
        <v>45657</v>
      </c>
      <c r="V196" t="s">
        <v>131</v>
      </c>
      <c r="W196" t="s">
        <v>962</v>
      </c>
      <c r="X196" t="s">
        <v>962</v>
      </c>
      <c r="AB196" s="26" t="s">
        <v>1106</v>
      </c>
    </row>
    <row r="197" spans="1:28" hidden="1">
      <c r="A197" t="s">
        <v>1228</v>
      </c>
      <c r="B197" t="s">
        <v>1229</v>
      </c>
      <c r="C197" s="1">
        <v>41444000</v>
      </c>
      <c r="D197" s="1">
        <v>29356167</v>
      </c>
      <c r="E197" s="1">
        <v>29356167</v>
      </c>
      <c r="F197" s="3">
        <v>0.70833334137631498</v>
      </c>
      <c r="G197" s="3">
        <v>0.70833334137631498</v>
      </c>
      <c r="H197" s="3" t="b">
        <f>Tabla24[[#This Row],[% Facturado]]=Tabla24[[#This Row],[% Pagado]]</f>
        <v>1</v>
      </c>
      <c r="I197" s="1">
        <v>29356167</v>
      </c>
      <c r="J197" s="8">
        <v>29356167</v>
      </c>
      <c r="K197" s="2">
        <f>I197/C197</f>
        <v>0.70833334137631498</v>
      </c>
      <c r="L197" s="2">
        <f>J197/C197</f>
        <v>0.70833334137631498</v>
      </c>
      <c r="M197" s="7" t="s">
        <v>0</v>
      </c>
      <c r="N197" t="s">
        <v>1230</v>
      </c>
      <c r="O197" t="s">
        <v>1231</v>
      </c>
      <c r="P197" t="s">
        <v>1232</v>
      </c>
      <c r="Q197" t="s">
        <v>26</v>
      </c>
      <c r="R197" t="s">
        <v>27</v>
      </c>
      <c r="S197" s="15">
        <v>45366</v>
      </c>
      <c r="T197" s="15">
        <v>45383</v>
      </c>
      <c r="U197" s="15">
        <v>45504</v>
      </c>
      <c r="V197" t="s">
        <v>1233</v>
      </c>
      <c r="W197" t="s">
        <v>68</v>
      </c>
      <c r="X197" t="s">
        <v>68</v>
      </c>
    </row>
    <row r="198" spans="1:28">
      <c r="A198" t="s">
        <v>1234</v>
      </c>
      <c r="B198" t="s">
        <v>1235</v>
      </c>
      <c r="C198" s="1">
        <v>35000000</v>
      </c>
      <c r="D198" s="1">
        <v>30250000</v>
      </c>
      <c r="E198" s="1">
        <v>19500000</v>
      </c>
      <c r="F198" s="3">
        <v>0.86428571428571432</v>
      </c>
      <c r="G198" s="3">
        <v>0.55714285714285716</v>
      </c>
      <c r="H198" s="3" t="b">
        <f>Tabla24[[#This Row],[% Facturado]]=Tabla24[[#This Row],[% Pagado]]</f>
        <v>0</v>
      </c>
      <c r="I198" s="1">
        <v>30250000</v>
      </c>
      <c r="J198" s="8">
        <v>30250000</v>
      </c>
      <c r="K198" s="2">
        <f>I198/C198</f>
        <v>0.86428571428571432</v>
      </c>
      <c r="L198" s="2">
        <f>J198/C198</f>
        <v>0.86428571428571432</v>
      </c>
      <c r="M198" s="7" t="s">
        <v>1</v>
      </c>
      <c r="N198" s="6" t="s">
        <v>248</v>
      </c>
      <c r="O198" t="s">
        <v>1236</v>
      </c>
      <c r="P198" t="s">
        <v>3294</v>
      </c>
      <c r="Q198" t="s">
        <v>26</v>
      </c>
      <c r="R198" t="s">
        <v>27</v>
      </c>
      <c r="S198" s="15">
        <v>45551</v>
      </c>
      <c r="T198" s="15">
        <v>45553</v>
      </c>
      <c r="U198" s="15">
        <v>45657</v>
      </c>
      <c r="V198" t="s">
        <v>449</v>
      </c>
      <c r="W198" t="s">
        <v>468</v>
      </c>
      <c r="X198" t="s">
        <v>468</v>
      </c>
      <c r="Y198" s="7" t="s">
        <v>387</v>
      </c>
      <c r="Z198" s="7">
        <v>2024</v>
      </c>
      <c r="AA198" s="25">
        <v>45645</v>
      </c>
    </row>
    <row r="199" spans="1:28" hidden="1">
      <c r="A199" t="s">
        <v>1238</v>
      </c>
      <c r="B199" t="s">
        <v>1239</v>
      </c>
      <c r="C199" s="1">
        <v>36000000</v>
      </c>
      <c r="D199" s="1">
        <v>35600000</v>
      </c>
      <c r="E199" s="1">
        <v>35600000</v>
      </c>
      <c r="F199" s="3">
        <v>0.98888888888888893</v>
      </c>
      <c r="G199" s="3">
        <v>0.98888888888888893</v>
      </c>
      <c r="H199" s="3" t="b">
        <f>Tabla24[[#This Row],[% Facturado]]=Tabla24[[#This Row],[% Pagado]]</f>
        <v>1</v>
      </c>
      <c r="I199" s="1">
        <v>35600000</v>
      </c>
      <c r="J199" s="8">
        <v>35600000</v>
      </c>
      <c r="K199" s="2">
        <f>I199/C199</f>
        <v>0.98888888888888893</v>
      </c>
      <c r="L199" s="2">
        <f>J199/C199</f>
        <v>0.98888888888888893</v>
      </c>
      <c r="M199" s="7" t="s">
        <v>0</v>
      </c>
      <c r="N199" s="41" t="s">
        <v>1240</v>
      </c>
      <c r="O199" t="s">
        <v>1241</v>
      </c>
      <c r="P199" t="s">
        <v>1242</v>
      </c>
      <c r="Q199" t="s">
        <v>26</v>
      </c>
      <c r="R199" t="s">
        <v>27</v>
      </c>
      <c r="S199" s="15">
        <v>45336</v>
      </c>
      <c r="T199" s="15">
        <v>45336</v>
      </c>
      <c r="U199" s="15">
        <v>45456</v>
      </c>
      <c r="V199" t="s">
        <v>1043</v>
      </c>
      <c r="W199" t="s">
        <v>1145</v>
      </c>
      <c r="X199" t="s">
        <v>1145</v>
      </c>
      <c r="AB199" s="41" t="s">
        <v>1243</v>
      </c>
    </row>
    <row r="200" spans="1:28" hidden="1">
      <c r="A200" t="s">
        <v>1244</v>
      </c>
      <c r="B200" t="s">
        <v>1245</v>
      </c>
      <c r="C200" s="1">
        <v>23200000</v>
      </c>
      <c r="D200" s="1">
        <v>22716667</v>
      </c>
      <c r="E200" s="1">
        <v>22716667</v>
      </c>
      <c r="F200" s="3">
        <v>0.97916668103448279</v>
      </c>
      <c r="G200" s="3">
        <v>0.97916668103448279</v>
      </c>
      <c r="H200" s="3" t="b">
        <f>Tabla24[[#This Row],[% Facturado]]=Tabla24[[#This Row],[% Pagado]]</f>
        <v>1</v>
      </c>
      <c r="I200" s="1">
        <v>22716667</v>
      </c>
      <c r="J200" s="8">
        <v>22716667</v>
      </c>
      <c r="K200" s="2">
        <f>I200/C200</f>
        <v>0.97916668103448279</v>
      </c>
      <c r="L200" s="2">
        <f>J200/C200</f>
        <v>0.97916668103448279</v>
      </c>
      <c r="M200" s="7" t="s">
        <v>0</v>
      </c>
      <c r="N200"/>
      <c r="O200" t="s">
        <v>714</v>
      </c>
      <c r="P200" t="s">
        <v>1246</v>
      </c>
      <c r="Q200" t="s">
        <v>26</v>
      </c>
      <c r="R200" t="s">
        <v>27</v>
      </c>
      <c r="S200" s="15">
        <v>45772</v>
      </c>
      <c r="T200" s="15">
        <v>45784</v>
      </c>
      <c r="U200" s="15">
        <v>46028</v>
      </c>
      <c r="V200" t="s">
        <v>251</v>
      </c>
      <c r="W200" t="s">
        <v>252</v>
      </c>
      <c r="X200" t="s">
        <v>56</v>
      </c>
    </row>
    <row r="201" spans="1:28">
      <c r="A201" t="s">
        <v>1247</v>
      </c>
      <c r="B201" t="s">
        <v>1248</v>
      </c>
      <c r="C201" s="1">
        <v>11200000</v>
      </c>
      <c r="D201" s="1">
        <v>10360000</v>
      </c>
      <c r="E201" s="1">
        <v>5600000</v>
      </c>
      <c r="F201" s="3">
        <v>0.92500000000000004</v>
      </c>
      <c r="G201" s="3">
        <v>0.5</v>
      </c>
      <c r="H201" s="3" t="b">
        <f>Tabla24[[#This Row],[% Facturado]]=Tabla24[[#This Row],[% Pagado]]</f>
        <v>0</v>
      </c>
      <c r="I201" s="1">
        <v>10360000</v>
      </c>
      <c r="J201" s="8">
        <v>10360000</v>
      </c>
      <c r="K201" s="2">
        <f>I201/C201</f>
        <v>0.92500000000000004</v>
      </c>
      <c r="L201" s="2">
        <f>J201/C201</f>
        <v>0.92500000000000004</v>
      </c>
      <c r="M201" s="7" t="s">
        <v>1</v>
      </c>
      <c r="N201" s="6" t="s">
        <v>248</v>
      </c>
      <c r="O201" t="s">
        <v>1249</v>
      </c>
      <c r="P201" t="s">
        <v>1250</v>
      </c>
      <c r="Q201" t="s">
        <v>26</v>
      </c>
      <c r="R201" t="s">
        <v>27</v>
      </c>
      <c r="S201" s="15">
        <v>45568</v>
      </c>
      <c r="T201" s="15">
        <v>45575</v>
      </c>
      <c r="U201" s="15">
        <v>45657</v>
      </c>
      <c r="V201" t="s">
        <v>131</v>
      </c>
      <c r="W201" t="s">
        <v>581</v>
      </c>
      <c r="X201" t="s">
        <v>581</v>
      </c>
      <c r="Y201" s="7" t="s">
        <v>387</v>
      </c>
      <c r="Z201" s="7">
        <v>2024</v>
      </c>
      <c r="AA201" s="25" t="s">
        <v>1251</v>
      </c>
      <c r="AB201" s="26" t="s">
        <v>1252</v>
      </c>
    </row>
    <row r="202" spans="1:28">
      <c r="A202" t="s">
        <v>1253</v>
      </c>
      <c r="B202" t="s">
        <v>1254</v>
      </c>
      <c r="C202" s="1">
        <v>36693334</v>
      </c>
      <c r="D202" s="1">
        <v>36693333</v>
      </c>
      <c r="E202" s="1">
        <v>32393333</v>
      </c>
      <c r="F202" s="3">
        <v>0.99999997274709351</v>
      </c>
      <c r="G202" s="3">
        <v>0.88281247487622683</v>
      </c>
      <c r="H202" s="3" t="b">
        <f>Tabla24[[#This Row],[% Facturado]]=Tabla24[[#This Row],[% Pagado]]</f>
        <v>0</v>
      </c>
      <c r="I202" s="1">
        <v>36693333</v>
      </c>
      <c r="J202" s="8">
        <v>36693333</v>
      </c>
      <c r="K202" s="2">
        <f>I202/C202</f>
        <v>0.99999997274709351</v>
      </c>
      <c r="L202" s="2">
        <f>J202/C202</f>
        <v>0.99999997274709351</v>
      </c>
      <c r="M202" s="7" t="s">
        <v>1</v>
      </c>
      <c r="N202" s="6" t="s">
        <v>248</v>
      </c>
      <c r="O202" t="s">
        <v>427</v>
      </c>
      <c r="P202" t="s">
        <v>1068</v>
      </c>
      <c r="Q202" t="s">
        <v>26</v>
      </c>
      <c r="R202" t="s">
        <v>27</v>
      </c>
      <c r="S202" s="15">
        <v>45757</v>
      </c>
      <c r="T202" s="15">
        <v>45762</v>
      </c>
      <c r="U202" s="15">
        <v>46005</v>
      </c>
      <c r="V202" t="s">
        <v>275</v>
      </c>
      <c r="W202" t="s">
        <v>238</v>
      </c>
      <c r="X202" t="s">
        <v>276</v>
      </c>
      <c r="Y202" s="7">
        <v>9</v>
      </c>
      <c r="Z202" s="7">
        <v>2026</v>
      </c>
      <c r="AA202" s="25">
        <v>46084</v>
      </c>
      <c r="AB202" s="26" t="s">
        <v>198</v>
      </c>
    </row>
    <row r="203" spans="1:28" hidden="1">
      <c r="A203" t="s">
        <v>1255</v>
      </c>
      <c r="B203" t="s">
        <v>1256</v>
      </c>
      <c r="C203" s="1">
        <v>18016667</v>
      </c>
      <c r="D203" s="1">
        <v>17860000</v>
      </c>
      <c r="E203" s="1">
        <v>17860000</v>
      </c>
      <c r="F203" s="3">
        <v>0.99130432948558134</v>
      </c>
      <c r="G203" s="3">
        <v>0.99130432948558134</v>
      </c>
      <c r="H203" s="3" t="b">
        <f>Tabla24[[#This Row],[% Facturado]]=Tabla24[[#This Row],[% Pagado]]</f>
        <v>1</v>
      </c>
      <c r="I203" s="1">
        <v>17860000</v>
      </c>
      <c r="J203" s="8">
        <v>17860000</v>
      </c>
      <c r="K203" s="2">
        <f>I203/C203</f>
        <v>0.99130432948558134</v>
      </c>
      <c r="L203" s="2">
        <f>J203/C203</f>
        <v>0.99130432948558134</v>
      </c>
      <c r="M203" s="7" t="s">
        <v>0</v>
      </c>
      <c r="N203" s="38" t="s">
        <v>1040</v>
      </c>
      <c r="O203" t="s">
        <v>1257</v>
      </c>
      <c r="P203" t="s">
        <v>1258</v>
      </c>
      <c r="Q203" t="s">
        <v>26</v>
      </c>
      <c r="R203" t="s">
        <v>27</v>
      </c>
      <c r="S203" s="15">
        <v>45590</v>
      </c>
      <c r="T203" s="15">
        <v>45594</v>
      </c>
      <c r="U203" s="15">
        <v>45657</v>
      </c>
      <c r="V203" t="s">
        <v>879</v>
      </c>
      <c r="W203" t="s">
        <v>37</v>
      </c>
      <c r="X203" t="s">
        <v>37</v>
      </c>
      <c r="AB203" s="38" t="s">
        <v>559</v>
      </c>
    </row>
    <row r="204" spans="1:28" hidden="1">
      <c r="A204" t="s">
        <v>1259</v>
      </c>
      <c r="B204" t="s">
        <v>1260</v>
      </c>
      <c r="C204" s="1">
        <v>5800000</v>
      </c>
      <c r="D204" s="1">
        <v>2900000</v>
      </c>
      <c r="E204" s="1">
        <v>2900000</v>
      </c>
      <c r="F204" s="3">
        <v>0.5</v>
      </c>
      <c r="G204" s="3">
        <v>0.5</v>
      </c>
      <c r="H204" s="3" t="b">
        <f>Tabla24[[#This Row],[% Facturado]]=Tabla24[[#This Row],[% Pagado]]</f>
        <v>1</v>
      </c>
      <c r="I204" s="1">
        <v>2900000</v>
      </c>
      <c r="J204" s="8">
        <v>2900000</v>
      </c>
      <c r="K204" s="2">
        <f>I204/C204</f>
        <v>0.5</v>
      </c>
      <c r="L204" s="2">
        <f>J204/C204</f>
        <v>0.5</v>
      </c>
      <c r="M204" s="7" t="s">
        <v>0</v>
      </c>
      <c r="N204"/>
      <c r="O204" t="s">
        <v>52</v>
      </c>
      <c r="P204" t="s">
        <v>1261</v>
      </c>
      <c r="Q204" t="s">
        <v>26</v>
      </c>
      <c r="R204" t="s">
        <v>27</v>
      </c>
      <c r="S204" s="15">
        <v>45985</v>
      </c>
      <c r="T204" s="15">
        <v>45992</v>
      </c>
      <c r="U204" s="15">
        <v>46022</v>
      </c>
      <c r="V204" t="s">
        <v>251</v>
      </c>
      <c r="W204" t="s">
        <v>55</v>
      </c>
      <c r="X204" t="s">
        <v>56</v>
      </c>
    </row>
    <row r="205" spans="1:28">
      <c r="A205" t="s">
        <v>1262</v>
      </c>
      <c r="B205" t="s">
        <v>1263</v>
      </c>
      <c r="C205" s="1">
        <v>52800000</v>
      </c>
      <c r="D205" s="1">
        <v>52616667</v>
      </c>
      <c r="E205" s="1">
        <v>41616667</v>
      </c>
      <c r="F205" s="3">
        <v>0.99652778409090914</v>
      </c>
      <c r="G205" s="3">
        <v>0.78819445075757577</v>
      </c>
      <c r="H205" s="3" t="b">
        <f>Tabla24[[#This Row],[% Facturado]]=Tabla24[[#This Row],[% Pagado]]</f>
        <v>0</v>
      </c>
      <c r="I205" s="1">
        <v>52616667</v>
      </c>
      <c r="J205" s="8">
        <v>52616667</v>
      </c>
      <c r="K205" s="2">
        <f>I205/C205</f>
        <v>0.99652778409090914</v>
      </c>
      <c r="L205" s="2">
        <f>J205/C205</f>
        <v>0.99652778409090914</v>
      </c>
      <c r="M205" s="7" t="s">
        <v>1</v>
      </c>
      <c r="N205" s="6" t="s">
        <v>248</v>
      </c>
      <c r="O205" t="s">
        <v>1264</v>
      </c>
      <c r="P205" t="s">
        <v>1265</v>
      </c>
      <c r="Q205" t="s">
        <v>26</v>
      </c>
      <c r="R205" t="s">
        <v>27</v>
      </c>
      <c r="S205" s="15">
        <v>45715</v>
      </c>
      <c r="T205" s="15">
        <v>45729</v>
      </c>
      <c r="U205" s="15">
        <v>45973</v>
      </c>
      <c r="V205" t="s">
        <v>1266</v>
      </c>
      <c r="W205" t="s">
        <v>193</v>
      </c>
      <c r="X205" t="s">
        <v>386</v>
      </c>
      <c r="Y205" s="7" t="s">
        <v>1267</v>
      </c>
      <c r="Z205" s="7" t="s">
        <v>254</v>
      </c>
      <c r="AA205" s="25" t="s">
        <v>1268</v>
      </c>
    </row>
    <row r="206" spans="1:28" hidden="1">
      <c r="A206" t="s">
        <v>1269</v>
      </c>
      <c r="B206" t="s">
        <v>1270</v>
      </c>
      <c r="C206" s="1">
        <v>10900000</v>
      </c>
      <c r="D206" s="1">
        <v>10809166</v>
      </c>
      <c r="E206" s="1">
        <v>10809166</v>
      </c>
      <c r="F206" s="3">
        <v>0.99166660550458718</v>
      </c>
      <c r="G206" s="3">
        <v>0.99166660550458718</v>
      </c>
      <c r="H206" s="3" t="b">
        <f>Tabla24[[#This Row],[% Facturado]]=Tabla24[[#This Row],[% Pagado]]</f>
        <v>1</v>
      </c>
      <c r="I206" s="1">
        <v>10809166</v>
      </c>
      <c r="J206" s="8">
        <v>10809166</v>
      </c>
      <c r="K206" s="2">
        <f>I206/C206</f>
        <v>0.99166660550458718</v>
      </c>
      <c r="L206" s="2">
        <f>J206/C206</f>
        <v>0.99166660550458718</v>
      </c>
      <c r="M206" s="7" t="s">
        <v>0</v>
      </c>
      <c r="N206" t="s">
        <v>258</v>
      </c>
      <c r="O206" t="s">
        <v>1271</v>
      </c>
      <c r="P206" t="s">
        <v>1272</v>
      </c>
      <c r="Q206" t="s">
        <v>26</v>
      </c>
      <c r="R206" t="s">
        <v>27</v>
      </c>
      <c r="S206" s="15">
        <v>45401</v>
      </c>
      <c r="T206" s="15">
        <v>45405</v>
      </c>
      <c r="U206" s="15">
        <v>45526</v>
      </c>
      <c r="V206" t="s">
        <v>261</v>
      </c>
      <c r="W206" t="s">
        <v>1273</v>
      </c>
      <c r="X206" t="s">
        <v>1273</v>
      </c>
      <c r="AB206" s="26" t="s">
        <v>263</v>
      </c>
    </row>
    <row r="207" spans="1:28" hidden="1">
      <c r="A207" t="s">
        <v>1274</v>
      </c>
      <c r="B207" t="s">
        <v>1275</v>
      </c>
      <c r="C207" s="1">
        <v>24746667</v>
      </c>
      <c r="D207" s="1">
        <v>21460000</v>
      </c>
      <c r="E207" s="1">
        <v>14306667</v>
      </c>
      <c r="F207" s="3">
        <v>0.86718748831913406</v>
      </c>
      <c r="G207" s="3">
        <v>0.5781250056825834</v>
      </c>
      <c r="H207" s="3" t="b">
        <f>Tabla24[[#This Row],[% Facturado]]=Tabla24[[#This Row],[% Pagado]]</f>
        <v>0</v>
      </c>
      <c r="I207" s="1">
        <v>21460000</v>
      </c>
      <c r="J207" s="8">
        <v>21460000</v>
      </c>
      <c r="K207" s="2">
        <f>I207/C207</f>
        <v>0.86718748831913406</v>
      </c>
      <c r="L207" s="2">
        <f>J207/C207</f>
        <v>0.86718748831913406</v>
      </c>
      <c r="M207" s="7" t="s">
        <v>0</v>
      </c>
      <c r="N207" s="6"/>
      <c r="O207" t="s">
        <v>824</v>
      </c>
      <c r="P207" t="s">
        <v>1276</v>
      </c>
      <c r="Q207" t="s">
        <v>26</v>
      </c>
      <c r="R207" t="s">
        <v>27</v>
      </c>
      <c r="S207" s="15">
        <v>45757</v>
      </c>
      <c r="T207" s="15">
        <v>45762</v>
      </c>
      <c r="U207" s="15">
        <v>46005</v>
      </c>
      <c r="V207" t="s">
        <v>1101</v>
      </c>
      <c r="W207" t="s">
        <v>118</v>
      </c>
      <c r="X207" t="s">
        <v>56</v>
      </c>
      <c r="Y207" s="7" t="s">
        <v>1277</v>
      </c>
      <c r="Z207" s="7" t="s">
        <v>254</v>
      </c>
      <c r="AA207" s="25" t="s">
        <v>1278</v>
      </c>
      <c r="AB207" s="26" t="s">
        <v>198</v>
      </c>
    </row>
    <row r="208" spans="1:28" hidden="1">
      <c r="A208" t="s">
        <v>1279</v>
      </c>
      <c r="B208" t="s">
        <v>1280</v>
      </c>
      <c r="C208" s="1">
        <v>70720000</v>
      </c>
      <c r="D208" s="1">
        <v>46013333</v>
      </c>
      <c r="E208" s="1">
        <v>46013333</v>
      </c>
      <c r="F208" s="3">
        <v>0.65064102092760179</v>
      </c>
      <c r="G208" s="3">
        <v>0.65064102092760179</v>
      </c>
      <c r="H208" s="3" t="b">
        <f>Tabla24[[#This Row],[% Facturado]]=Tabla24[[#This Row],[% Pagado]]</f>
        <v>1</v>
      </c>
      <c r="I208" s="1">
        <v>46013333</v>
      </c>
      <c r="J208" s="8">
        <v>46013333</v>
      </c>
      <c r="K208" s="2">
        <f>I208/C208</f>
        <v>0.65064102092760179</v>
      </c>
      <c r="L208" s="2">
        <f>J208/C208</f>
        <v>0.65064102092760179</v>
      </c>
      <c r="M208" s="7" t="s">
        <v>0</v>
      </c>
      <c r="N208"/>
      <c r="O208" t="s">
        <v>1281</v>
      </c>
      <c r="P208" t="s">
        <v>1282</v>
      </c>
      <c r="Q208" t="s">
        <v>26</v>
      </c>
      <c r="R208" t="s">
        <v>27</v>
      </c>
      <c r="S208" s="15">
        <v>45705</v>
      </c>
      <c r="T208" s="15">
        <v>45707</v>
      </c>
      <c r="U208" s="15">
        <v>45948</v>
      </c>
      <c r="V208" t="s">
        <v>96</v>
      </c>
      <c r="W208" t="s">
        <v>68</v>
      </c>
      <c r="X208" t="s">
        <v>68</v>
      </c>
    </row>
    <row r="209" spans="1:28">
      <c r="A209" t="s">
        <v>1283</v>
      </c>
      <c r="B209" t="s">
        <v>1284</v>
      </c>
      <c r="C209" s="1">
        <v>44000000</v>
      </c>
      <c r="D209" s="1">
        <v>41433333</v>
      </c>
      <c r="E209" s="1">
        <v>30433333</v>
      </c>
      <c r="F209" s="3">
        <v>0.94166665909090908</v>
      </c>
      <c r="G209" s="3">
        <v>0.69166665909090908</v>
      </c>
      <c r="H209" s="3" t="b">
        <f>Tabla24[[#This Row],[% Facturado]]=Tabla24[[#This Row],[% Pagado]]</f>
        <v>0</v>
      </c>
      <c r="I209" s="1">
        <v>41433333</v>
      </c>
      <c r="J209" s="8">
        <v>41433333</v>
      </c>
      <c r="K209" s="2">
        <f>I209/C209</f>
        <v>0.94166665909090908</v>
      </c>
      <c r="L209" s="2">
        <f>J209/C209</f>
        <v>0.94166665909090908</v>
      </c>
      <c r="M209" s="7" t="s">
        <v>1</v>
      </c>
      <c r="N209" s="6" t="s">
        <v>248</v>
      </c>
      <c r="O209" t="s">
        <v>1286</v>
      </c>
      <c r="P209" t="s">
        <v>1287</v>
      </c>
      <c r="Q209" t="s">
        <v>26</v>
      </c>
      <c r="R209" t="s">
        <v>27</v>
      </c>
      <c r="S209" s="15">
        <v>45786</v>
      </c>
      <c r="T209" s="15">
        <v>45792</v>
      </c>
      <c r="U209" s="15">
        <v>46022</v>
      </c>
      <c r="V209" t="s">
        <v>1288</v>
      </c>
      <c r="W209" t="s">
        <v>141</v>
      </c>
      <c r="X209" t="s">
        <v>1289</v>
      </c>
      <c r="Y209" s="7" t="s">
        <v>860</v>
      </c>
      <c r="Z209" s="7" t="s">
        <v>254</v>
      </c>
      <c r="AA209" s="25" t="s">
        <v>1290</v>
      </c>
    </row>
    <row r="210" spans="1:28">
      <c r="A210" t="s">
        <v>1291</v>
      </c>
      <c r="B210" t="s">
        <v>1292</v>
      </c>
      <c r="C210" s="1">
        <v>18016666</v>
      </c>
      <c r="D210" s="1">
        <v>17860000</v>
      </c>
      <c r="E210" s="1">
        <v>10026667</v>
      </c>
      <c r="F210" s="3">
        <v>0.99130438450710023</v>
      </c>
      <c r="G210" s="3">
        <v>0.55652177822467264</v>
      </c>
      <c r="H210" s="3" t="b">
        <f>Tabla24[[#This Row],[% Facturado]]=Tabla24[[#This Row],[% Pagado]]</f>
        <v>0</v>
      </c>
      <c r="I210" s="1">
        <v>17860000</v>
      </c>
      <c r="J210" s="8">
        <v>17860000</v>
      </c>
      <c r="K210" s="2">
        <f>I210/C210</f>
        <v>0.99130438450710023</v>
      </c>
      <c r="L210" s="2">
        <f>J210/C210</f>
        <v>0.99130438450710023</v>
      </c>
      <c r="M210" s="7" t="s">
        <v>1</v>
      </c>
      <c r="N210" s="6" t="s">
        <v>248</v>
      </c>
      <c r="O210" t="s">
        <v>700</v>
      </c>
      <c r="P210" t="s">
        <v>296</v>
      </c>
      <c r="Q210" t="s">
        <v>26</v>
      </c>
      <c r="R210" t="s">
        <v>27</v>
      </c>
      <c r="S210" s="15">
        <v>45574</v>
      </c>
      <c r="T210" s="15">
        <v>45576</v>
      </c>
      <c r="U210" s="15">
        <v>45657</v>
      </c>
      <c r="V210" t="s">
        <v>131</v>
      </c>
      <c r="W210" t="s">
        <v>48</v>
      </c>
      <c r="X210" t="s">
        <v>48</v>
      </c>
      <c r="Y210" s="7" t="s">
        <v>387</v>
      </c>
      <c r="Z210" s="7">
        <v>2024</v>
      </c>
      <c r="AA210" s="25" t="s">
        <v>1293</v>
      </c>
      <c r="AB210" s="26" t="s">
        <v>1089</v>
      </c>
    </row>
    <row r="211" spans="1:28" hidden="1">
      <c r="A211" t="s">
        <v>1294</v>
      </c>
      <c r="B211" t="s">
        <v>1295</v>
      </c>
      <c r="C211" s="1">
        <v>18924533</v>
      </c>
      <c r="D211" s="1">
        <v>18196667</v>
      </c>
      <c r="E211" s="1">
        <v>18196667</v>
      </c>
      <c r="F211" s="3">
        <v>0.9615384960886485</v>
      </c>
      <c r="G211" s="3">
        <v>0.9615384960886485</v>
      </c>
      <c r="H211" s="3" t="b">
        <f>Tabla24[[#This Row],[% Facturado]]=Tabla24[[#This Row],[% Pagado]]</f>
        <v>1</v>
      </c>
      <c r="I211" s="1">
        <v>18196667</v>
      </c>
      <c r="J211" s="8">
        <v>18196667</v>
      </c>
      <c r="K211" s="2">
        <f>I211/C211</f>
        <v>0.9615384960886485</v>
      </c>
      <c r="L211" s="2">
        <f>J211/C211</f>
        <v>0.9615384960886485</v>
      </c>
      <c r="M211" s="7" t="s">
        <v>0</v>
      </c>
      <c r="N211" s="26" t="s">
        <v>918</v>
      </c>
      <c r="O211" t="s">
        <v>1296</v>
      </c>
      <c r="P211" t="s">
        <v>1297</v>
      </c>
      <c r="Q211" t="s">
        <v>26</v>
      </c>
      <c r="R211" t="s">
        <v>27</v>
      </c>
      <c r="S211" s="15">
        <v>45581</v>
      </c>
      <c r="T211" s="15">
        <v>45586</v>
      </c>
      <c r="U211" s="15">
        <v>45657</v>
      </c>
      <c r="V211" t="s">
        <v>318</v>
      </c>
      <c r="W211" t="s">
        <v>1298</v>
      </c>
      <c r="X211" t="s">
        <v>1298</v>
      </c>
      <c r="AB211" s="26" t="s">
        <v>918</v>
      </c>
    </row>
    <row r="212" spans="1:28" hidden="1">
      <c r="A212" t="s">
        <v>1299</v>
      </c>
      <c r="B212" t="s">
        <v>1300</v>
      </c>
      <c r="C212" s="1">
        <v>9583333</v>
      </c>
      <c r="D212" s="1">
        <v>9500000</v>
      </c>
      <c r="E212" s="1">
        <v>9500000</v>
      </c>
      <c r="F212" s="3">
        <v>0.99130438230623941</v>
      </c>
      <c r="G212" s="3">
        <v>0.99130438230623941</v>
      </c>
      <c r="H212" s="3" t="b">
        <f>Tabla24[[#This Row],[% Facturado]]=Tabla24[[#This Row],[% Pagado]]</f>
        <v>1</v>
      </c>
      <c r="I212" s="1">
        <v>9500000</v>
      </c>
      <c r="J212" s="8">
        <v>9500000</v>
      </c>
      <c r="K212" s="2">
        <f>I212/C212</f>
        <v>0.99130438230623941</v>
      </c>
      <c r="L212" s="2">
        <f>J212/C212</f>
        <v>0.99130438230623941</v>
      </c>
      <c r="M212" s="7" t="s">
        <v>0</v>
      </c>
      <c r="N212" t="s">
        <v>1301</v>
      </c>
      <c r="O212" t="s">
        <v>341</v>
      </c>
      <c r="P212" t="s">
        <v>1302</v>
      </c>
      <c r="Q212" t="s">
        <v>26</v>
      </c>
      <c r="R212" t="s">
        <v>27</v>
      </c>
      <c r="S212" s="15">
        <v>45597</v>
      </c>
      <c r="T212" s="15">
        <v>45603</v>
      </c>
      <c r="U212" s="15">
        <v>45657</v>
      </c>
      <c r="V212" t="s">
        <v>1303</v>
      </c>
      <c r="W212" t="s">
        <v>104</v>
      </c>
      <c r="X212" t="s">
        <v>104</v>
      </c>
    </row>
    <row r="213" spans="1:28" hidden="1">
      <c r="A213" t="s">
        <v>1304</v>
      </c>
      <c r="B213" t="s">
        <v>1305</v>
      </c>
      <c r="C213" s="1">
        <v>44000000</v>
      </c>
      <c r="D213" s="1">
        <v>40517167</v>
      </c>
      <c r="E213" s="1">
        <v>40517167</v>
      </c>
      <c r="F213" s="3">
        <v>0.92084470454545453</v>
      </c>
      <c r="G213" s="3">
        <v>0.92084470454545453</v>
      </c>
      <c r="H213" s="3" t="b">
        <f>Tabla24[[#This Row],[% Facturado]]=Tabla24[[#This Row],[% Pagado]]</f>
        <v>1</v>
      </c>
      <c r="I213" s="1">
        <v>40517167</v>
      </c>
      <c r="J213" s="8">
        <v>40517167</v>
      </c>
      <c r="K213" s="2">
        <f>I213/C213</f>
        <v>0.92084470454545453</v>
      </c>
      <c r="L213" s="2">
        <f>J213/C213</f>
        <v>0.92084470454545453</v>
      </c>
      <c r="M213" s="7" t="s">
        <v>0</v>
      </c>
      <c r="N213"/>
      <c r="O213" t="s">
        <v>1306</v>
      </c>
      <c r="P213" t="s">
        <v>1307</v>
      </c>
      <c r="Q213" t="s">
        <v>26</v>
      </c>
      <c r="R213" t="s">
        <v>27</v>
      </c>
      <c r="S213" s="15">
        <v>45789</v>
      </c>
      <c r="T213" s="15">
        <v>45797</v>
      </c>
      <c r="U213" s="15">
        <v>46022</v>
      </c>
      <c r="V213" t="s">
        <v>102</v>
      </c>
      <c r="W213" t="s">
        <v>103</v>
      </c>
      <c r="X213" t="s">
        <v>104</v>
      </c>
    </row>
    <row r="214" spans="1:28">
      <c r="A214" t="s">
        <v>1308</v>
      </c>
      <c r="B214" t="s">
        <v>1309</v>
      </c>
      <c r="C214" s="1">
        <v>9583333</v>
      </c>
      <c r="D214" s="1">
        <v>9500000</v>
      </c>
      <c r="E214" s="1">
        <v>6333333</v>
      </c>
      <c r="F214" s="3">
        <v>0.99130438230623941</v>
      </c>
      <c r="G214" s="3">
        <v>0.66086955342154974</v>
      </c>
      <c r="H214" s="3" t="b">
        <f>Tabla24[[#This Row],[% Facturado]]=Tabla24[[#This Row],[% Pagado]]</f>
        <v>0</v>
      </c>
      <c r="I214" s="1">
        <v>9500000</v>
      </c>
      <c r="J214" s="8">
        <v>9500000</v>
      </c>
      <c r="K214" s="2">
        <f>I214/C214</f>
        <v>0.99130438230623941</v>
      </c>
      <c r="L214" s="2">
        <f>J214/C214</f>
        <v>0.99130438230623941</v>
      </c>
      <c r="M214" s="7" t="s">
        <v>1</v>
      </c>
      <c r="N214" s="6" t="s">
        <v>248</v>
      </c>
      <c r="O214" t="s">
        <v>845</v>
      </c>
      <c r="P214" t="s">
        <v>1310</v>
      </c>
      <c r="Q214" t="s">
        <v>26</v>
      </c>
      <c r="R214" t="s">
        <v>27</v>
      </c>
      <c r="S214" s="15">
        <v>45572</v>
      </c>
      <c r="T214" s="15">
        <v>45588</v>
      </c>
      <c r="U214" s="15">
        <v>45657</v>
      </c>
      <c r="V214" t="s">
        <v>131</v>
      </c>
      <c r="W214" t="s">
        <v>126</v>
      </c>
      <c r="X214" t="s">
        <v>126</v>
      </c>
      <c r="Y214" s="7" t="s">
        <v>387</v>
      </c>
      <c r="Z214" s="7">
        <v>2024</v>
      </c>
      <c r="AA214" s="25" t="s">
        <v>1311</v>
      </c>
      <c r="AB214" s="26" t="s">
        <v>1312</v>
      </c>
    </row>
    <row r="215" spans="1:28" hidden="1">
      <c r="A215" t="s">
        <v>1313</v>
      </c>
      <c r="B215" t="s">
        <v>1314</v>
      </c>
      <c r="C215" s="1">
        <v>5500000</v>
      </c>
      <c r="D215" s="1">
        <v>4950000</v>
      </c>
      <c r="E215" s="1">
        <v>4950000</v>
      </c>
      <c r="F215" s="3">
        <v>0.9</v>
      </c>
      <c r="G215" s="3">
        <v>0.9</v>
      </c>
      <c r="H215" s="3" t="b">
        <f>Tabla24[[#This Row],[% Facturado]]=Tabla24[[#This Row],[% Pagado]]</f>
        <v>1</v>
      </c>
      <c r="I215" s="1">
        <v>4950000</v>
      </c>
      <c r="J215" s="8">
        <v>4950000</v>
      </c>
      <c r="K215" s="2">
        <f>I215/C215</f>
        <v>0.9</v>
      </c>
      <c r="L215" s="2">
        <f>J215/C215</f>
        <v>0.9</v>
      </c>
      <c r="M215" s="7" t="s">
        <v>0</v>
      </c>
      <c r="N215"/>
      <c r="O215" t="s">
        <v>145</v>
      </c>
      <c r="P215" t="s">
        <v>140</v>
      </c>
      <c r="Q215" t="s">
        <v>26</v>
      </c>
      <c r="R215" t="s">
        <v>27</v>
      </c>
      <c r="S215" s="15">
        <v>45992</v>
      </c>
      <c r="T215" s="15">
        <v>45995</v>
      </c>
      <c r="U215" s="15">
        <v>46022</v>
      </c>
      <c r="V215" t="s">
        <v>1282</v>
      </c>
      <c r="W215" t="s">
        <v>141</v>
      </c>
      <c r="X215" t="s">
        <v>1289</v>
      </c>
    </row>
    <row r="216" spans="1:28">
      <c r="A216" t="s">
        <v>1316</v>
      </c>
      <c r="B216" t="s">
        <v>1317</v>
      </c>
      <c r="C216" s="1">
        <v>26583334</v>
      </c>
      <c r="D216" s="1">
        <v>26583333</v>
      </c>
      <c r="E216" s="1">
        <v>20783333</v>
      </c>
      <c r="F216" s="3">
        <v>0.99999996238244604</v>
      </c>
      <c r="G216" s="3">
        <v>0.78181814967227214</v>
      </c>
      <c r="H216" s="3" t="b">
        <f>Tabla24[[#This Row],[% Facturado]]=Tabla24[[#This Row],[% Pagado]]</f>
        <v>0</v>
      </c>
      <c r="I216" s="1">
        <v>26583333</v>
      </c>
      <c r="J216" s="8">
        <v>26583333</v>
      </c>
      <c r="K216" s="2">
        <f>I216/C216</f>
        <v>0.99999996238244604</v>
      </c>
      <c r="L216" s="2">
        <f>J216/C216</f>
        <v>0.99999996238244604</v>
      </c>
      <c r="M216" s="7" t="s">
        <v>1</v>
      </c>
      <c r="N216" s="6" t="s">
        <v>248</v>
      </c>
      <c r="O216" t="s">
        <v>249</v>
      </c>
      <c r="P216" t="s">
        <v>1318</v>
      </c>
      <c r="Q216" t="s">
        <v>26</v>
      </c>
      <c r="R216" t="s">
        <v>27</v>
      </c>
      <c r="S216" s="15">
        <v>45734</v>
      </c>
      <c r="T216" s="15">
        <v>45742</v>
      </c>
      <c r="U216" s="15">
        <v>45986</v>
      </c>
      <c r="V216" t="s">
        <v>491</v>
      </c>
      <c r="W216" t="s">
        <v>252</v>
      </c>
      <c r="X216" t="s">
        <v>56</v>
      </c>
      <c r="Y216" s="7" t="s">
        <v>1319</v>
      </c>
      <c r="Z216" s="7" t="s">
        <v>254</v>
      </c>
      <c r="AA216" s="25" t="s">
        <v>1320</v>
      </c>
    </row>
    <row r="217" spans="1:28">
      <c r="A217" t="s">
        <v>1321</v>
      </c>
      <c r="B217" t="s">
        <v>1322</v>
      </c>
      <c r="C217" s="1">
        <v>9600000</v>
      </c>
      <c r="D217" s="1">
        <v>3360000</v>
      </c>
      <c r="E217" s="1">
        <v>0</v>
      </c>
      <c r="F217" s="3">
        <v>0.35</v>
      </c>
      <c r="G217" s="3">
        <v>0</v>
      </c>
      <c r="H217" s="3" t="b">
        <f>Tabla24[[#This Row],[% Facturado]]=Tabla24[[#This Row],[% Pagado]]</f>
        <v>0</v>
      </c>
      <c r="I217" s="1">
        <v>3360000</v>
      </c>
      <c r="J217" s="8">
        <v>3360000</v>
      </c>
      <c r="K217" s="2">
        <f>I217/C217</f>
        <v>0.35</v>
      </c>
      <c r="L217" s="2">
        <f>J217/C217</f>
        <v>0.35</v>
      </c>
      <c r="M217" s="7" t="s">
        <v>1</v>
      </c>
      <c r="N217" s="6" t="s">
        <v>248</v>
      </c>
      <c r="O217" t="s">
        <v>150</v>
      </c>
      <c r="P217" t="s">
        <v>1323</v>
      </c>
      <c r="Q217" t="s">
        <v>26</v>
      </c>
      <c r="R217" t="s">
        <v>27</v>
      </c>
      <c r="S217" s="15">
        <v>45995</v>
      </c>
      <c r="T217" s="15">
        <v>46001</v>
      </c>
      <c r="U217" s="15">
        <v>46022</v>
      </c>
      <c r="V217" t="s">
        <v>725</v>
      </c>
      <c r="W217" t="s">
        <v>126</v>
      </c>
      <c r="X217" t="s">
        <v>459</v>
      </c>
      <c r="Y217" s="7">
        <v>1</v>
      </c>
      <c r="Z217" s="7">
        <v>2025</v>
      </c>
      <c r="AA217" s="25">
        <v>46121</v>
      </c>
      <c r="AB217" s="26" t="s">
        <v>198</v>
      </c>
    </row>
    <row r="218" spans="1:28">
      <c r="A218" t="s">
        <v>1324</v>
      </c>
      <c r="B218" t="s">
        <v>1325</v>
      </c>
      <c r="C218" s="1">
        <v>23200000</v>
      </c>
      <c r="D218" s="1">
        <v>21266667</v>
      </c>
      <c r="E218" s="1">
        <v>18366667</v>
      </c>
      <c r="F218" s="3">
        <v>0.91666668103448279</v>
      </c>
      <c r="G218" s="3">
        <v>0.79166668103448279</v>
      </c>
      <c r="H218" s="3" t="b">
        <f>Tabla24[[#This Row],[% Facturado]]=Tabla24[[#This Row],[% Pagado]]</f>
        <v>0</v>
      </c>
      <c r="I218" s="1">
        <v>21266667</v>
      </c>
      <c r="J218" s="8">
        <v>21266667</v>
      </c>
      <c r="K218" s="2">
        <f>I218/C218</f>
        <v>0.91666668103448279</v>
      </c>
      <c r="L218" s="2">
        <f>J218/C218</f>
        <v>0.91666668103448279</v>
      </c>
      <c r="M218" s="7" t="s">
        <v>1</v>
      </c>
      <c r="N218" s="6" t="s">
        <v>248</v>
      </c>
      <c r="O218" t="s">
        <v>249</v>
      </c>
      <c r="P218" t="s">
        <v>1326</v>
      </c>
      <c r="Q218" t="s">
        <v>26</v>
      </c>
      <c r="R218" t="s">
        <v>27</v>
      </c>
      <c r="S218" s="15">
        <v>45734</v>
      </c>
      <c r="T218" s="15">
        <v>45737</v>
      </c>
      <c r="U218" s="15">
        <v>45981</v>
      </c>
      <c r="V218" t="s">
        <v>251</v>
      </c>
      <c r="W218" t="s">
        <v>252</v>
      </c>
      <c r="X218" t="s">
        <v>56</v>
      </c>
      <c r="Y218" s="7">
        <v>8</v>
      </c>
      <c r="Z218" s="7">
        <v>2025</v>
      </c>
      <c r="AA218" s="25">
        <v>46000</v>
      </c>
    </row>
    <row r="219" spans="1:28">
      <c r="A219" t="s">
        <v>1327</v>
      </c>
      <c r="B219" t="s">
        <v>1328</v>
      </c>
      <c r="C219" s="1">
        <v>1710000000</v>
      </c>
      <c r="D219" s="1">
        <v>1478529122</v>
      </c>
      <c r="E219" s="1">
        <v>93358023</v>
      </c>
      <c r="F219" s="3">
        <v>0.86463691345029237</v>
      </c>
      <c r="G219" s="3">
        <v>5.4595335087719299E-2</v>
      </c>
      <c r="H219" s="3" t="b">
        <f>Tabla24[[#This Row],[% Facturado]]=Tabla24[[#This Row],[% Pagado]]</f>
        <v>0</v>
      </c>
      <c r="I219" s="1">
        <v>1478529122</v>
      </c>
      <c r="J219" s="8">
        <v>1478529122</v>
      </c>
      <c r="K219" s="2">
        <f>I219/C219</f>
        <v>0.86463691345029237</v>
      </c>
      <c r="L219" s="2">
        <f>J219/C219</f>
        <v>0.86463691345029237</v>
      </c>
      <c r="M219" s="7" t="s">
        <v>1</v>
      </c>
      <c r="N219" s="6" t="s">
        <v>248</v>
      </c>
      <c r="O219" t="s">
        <v>1329</v>
      </c>
      <c r="P219" t="s">
        <v>1330</v>
      </c>
      <c r="Q219" t="s">
        <v>544</v>
      </c>
      <c r="R219" t="s">
        <v>331</v>
      </c>
      <c r="S219" s="15">
        <v>45656</v>
      </c>
      <c r="T219" s="15">
        <v>45691</v>
      </c>
      <c r="U219" s="15">
        <v>46024</v>
      </c>
      <c r="V219" t="s">
        <v>1082</v>
      </c>
      <c r="W219" t="s">
        <v>1298</v>
      </c>
      <c r="X219" t="s">
        <v>1298</v>
      </c>
      <c r="Y219" s="7" t="s">
        <v>1331</v>
      </c>
      <c r="Z219" s="7" t="s">
        <v>254</v>
      </c>
      <c r="AA219" s="25" t="s">
        <v>1332</v>
      </c>
    </row>
    <row r="220" spans="1:28">
      <c r="A220" t="s">
        <v>1333</v>
      </c>
      <c r="B220" t="s">
        <v>1334</v>
      </c>
      <c r="C220" s="1">
        <v>23200000</v>
      </c>
      <c r="D220" s="1">
        <v>15563332</v>
      </c>
      <c r="E220" s="1">
        <v>10053333</v>
      </c>
      <c r="F220" s="3">
        <v>0.67083327586206898</v>
      </c>
      <c r="G220" s="3">
        <v>0.43333331896551724</v>
      </c>
      <c r="H220" s="3" t="b">
        <f>Tabla24[[#This Row],[% Facturado]]=Tabla24[[#This Row],[% Pagado]]</f>
        <v>0</v>
      </c>
      <c r="I220" s="1">
        <v>15563332</v>
      </c>
      <c r="J220" s="8">
        <v>15563332</v>
      </c>
      <c r="K220" s="2">
        <f>I220/C220</f>
        <v>0.67083327586206898</v>
      </c>
      <c r="L220" s="2">
        <f>J220/C220</f>
        <v>0.67083327586206898</v>
      </c>
      <c r="M220" s="7" t="s">
        <v>1</v>
      </c>
      <c r="N220" s="6" t="s">
        <v>248</v>
      </c>
      <c r="O220" t="s">
        <v>456</v>
      </c>
      <c r="P220" t="s">
        <v>1335</v>
      </c>
      <c r="Q220" t="s">
        <v>26</v>
      </c>
      <c r="R220" t="s">
        <v>27</v>
      </c>
      <c r="S220" s="15">
        <v>45819</v>
      </c>
      <c r="T220" s="15">
        <v>45824</v>
      </c>
      <c r="U220" s="15">
        <v>46022</v>
      </c>
      <c r="V220" t="s">
        <v>1336</v>
      </c>
      <c r="W220" t="s">
        <v>193</v>
      </c>
      <c r="X220" t="s">
        <v>1337</v>
      </c>
      <c r="Y220" s="7" t="s">
        <v>1338</v>
      </c>
      <c r="Z220" s="7" t="s">
        <v>254</v>
      </c>
      <c r="AA220" s="25" t="s">
        <v>1339</v>
      </c>
      <c r="AB220" s="36" t="s">
        <v>1340</v>
      </c>
    </row>
    <row r="221" spans="1:28" hidden="1">
      <c r="A221" t="s">
        <v>1341</v>
      </c>
      <c r="B221" t="s">
        <v>1342</v>
      </c>
      <c r="C221" s="1">
        <v>20016333</v>
      </c>
      <c r="D221" s="1">
        <v>19288466</v>
      </c>
      <c r="E221" s="1">
        <v>19288466</v>
      </c>
      <c r="F221" s="3">
        <v>0.96363634637773066</v>
      </c>
      <c r="G221" s="3">
        <v>0.96363634637773066</v>
      </c>
      <c r="H221" s="3" t="b">
        <f>Tabla24[[#This Row],[% Facturado]]=Tabla24[[#This Row],[% Pagado]]</f>
        <v>1</v>
      </c>
      <c r="I221" s="1">
        <v>19288466</v>
      </c>
      <c r="J221" s="8">
        <v>19288466</v>
      </c>
      <c r="K221" s="2">
        <f>I221/C221</f>
        <v>0.96363634637773066</v>
      </c>
      <c r="L221" s="2">
        <f>J221/C221</f>
        <v>0.96363634637773066</v>
      </c>
      <c r="M221" s="7" t="s">
        <v>0</v>
      </c>
      <c r="N221" s="26" t="s">
        <v>1343</v>
      </c>
      <c r="O221" t="s">
        <v>1344</v>
      </c>
      <c r="P221" t="s">
        <v>1265</v>
      </c>
      <c r="Q221" t="s">
        <v>26</v>
      </c>
      <c r="R221" t="s">
        <v>27</v>
      </c>
      <c r="S221" s="15">
        <v>45575</v>
      </c>
      <c r="T221" s="15">
        <v>45580</v>
      </c>
      <c r="U221" s="15">
        <v>45657</v>
      </c>
      <c r="V221" t="s">
        <v>318</v>
      </c>
      <c r="W221" t="s">
        <v>962</v>
      </c>
      <c r="X221" t="s">
        <v>962</v>
      </c>
      <c r="AB221" s="26" t="s">
        <v>1343</v>
      </c>
    </row>
    <row r="222" spans="1:28">
      <c r="A222" t="s">
        <v>1345</v>
      </c>
      <c r="B222" t="s">
        <v>1346</v>
      </c>
      <c r="C222" s="1">
        <v>20800000</v>
      </c>
      <c r="D222" s="1">
        <v>17246667</v>
      </c>
      <c r="E222" s="1">
        <v>12046667</v>
      </c>
      <c r="F222" s="3">
        <v>0.82916668269230764</v>
      </c>
      <c r="G222" s="3">
        <v>0.57916668269230764</v>
      </c>
      <c r="H222" s="3" t="b">
        <f>Tabla24[[#This Row],[% Facturado]]=Tabla24[[#This Row],[% Pagado]]</f>
        <v>0</v>
      </c>
      <c r="I222" s="1">
        <v>17246667</v>
      </c>
      <c r="J222" s="8">
        <v>17246667</v>
      </c>
      <c r="K222" s="2">
        <f>I222/C222</f>
        <v>0.82916668269230764</v>
      </c>
      <c r="L222" s="2">
        <f>J222/C222</f>
        <v>0.82916668269230764</v>
      </c>
      <c r="M222" s="7" t="s">
        <v>1</v>
      </c>
      <c r="N222" s="6" t="s">
        <v>248</v>
      </c>
      <c r="O222" t="s">
        <v>1347</v>
      </c>
      <c r="P222" t="s">
        <v>1348</v>
      </c>
      <c r="Q222" t="s">
        <v>26</v>
      </c>
      <c r="R222" t="s">
        <v>27</v>
      </c>
      <c r="S222" s="15">
        <v>45807</v>
      </c>
      <c r="T222" s="15">
        <v>45820</v>
      </c>
      <c r="U222" s="15">
        <v>46022</v>
      </c>
      <c r="V222" t="s">
        <v>1349</v>
      </c>
      <c r="W222" t="s">
        <v>118</v>
      </c>
      <c r="X222" t="s">
        <v>1350</v>
      </c>
      <c r="Y222" s="7" t="s">
        <v>1351</v>
      </c>
      <c r="Z222" s="7">
        <v>2025</v>
      </c>
      <c r="AA222" s="25" t="s">
        <v>1352</v>
      </c>
    </row>
    <row r="223" spans="1:28" hidden="1">
      <c r="A223" t="s">
        <v>1353</v>
      </c>
      <c r="B223" t="s">
        <v>1354</v>
      </c>
      <c r="C223" s="1">
        <v>29828000</v>
      </c>
      <c r="D223" s="1">
        <v>29082299</v>
      </c>
      <c r="E223" s="1">
        <v>29082299</v>
      </c>
      <c r="F223" s="3">
        <v>0.97499996647445353</v>
      </c>
      <c r="G223" s="3">
        <v>0.97499996647445353</v>
      </c>
      <c r="H223" s="3" t="b">
        <f>Tabla24[[#This Row],[% Facturado]]=Tabla24[[#This Row],[% Pagado]]</f>
        <v>1</v>
      </c>
      <c r="I223" s="1">
        <v>29082299</v>
      </c>
      <c r="J223" s="8">
        <v>29082299</v>
      </c>
      <c r="K223" s="2">
        <f>I223/C223</f>
        <v>0.97499996647445353</v>
      </c>
      <c r="L223" s="2">
        <f>J223/C223</f>
        <v>0.97499996647445353</v>
      </c>
      <c r="M223" s="7" t="s">
        <v>0</v>
      </c>
      <c r="N223" t="s">
        <v>1355</v>
      </c>
      <c r="O223" t="s">
        <v>1356</v>
      </c>
      <c r="P223" t="s">
        <v>1357</v>
      </c>
      <c r="Q223" t="s">
        <v>26</v>
      </c>
      <c r="R223" t="s">
        <v>27</v>
      </c>
      <c r="S223" s="15">
        <v>45367</v>
      </c>
      <c r="T223" s="15">
        <v>45383</v>
      </c>
      <c r="U223" s="15">
        <v>45504</v>
      </c>
      <c r="V223" t="s">
        <v>1358</v>
      </c>
      <c r="W223" t="s">
        <v>687</v>
      </c>
      <c r="X223" t="s">
        <v>687</v>
      </c>
    </row>
    <row r="224" spans="1:28">
      <c r="A224" t="s">
        <v>1359</v>
      </c>
      <c r="B224" t="s">
        <v>1360</v>
      </c>
      <c r="C224" s="1">
        <v>24843334</v>
      </c>
      <c r="D224" s="1">
        <v>24843333</v>
      </c>
      <c r="E224" s="1">
        <v>21943333</v>
      </c>
      <c r="F224" s="3">
        <v>0.99999995974775369</v>
      </c>
      <c r="G224" s="3">
        <v>0.88326844537049654</v>
      </c>
      <c r="H224" s="3" t="b">
        <f>Tabla24[[#This Row],[% Facturado]]=Tabla24[[#This Row],[% Pagado]]</f>
        <v>0</v>
      </c>
      <c r="I224" s="1">
        <v>24843333</v>
      </c>
      <c r="J224" s="8">
        <v>24843333</v>
      </c>
      <c r="K224" s="2">
        <f>I224/C224</f>
        <v>0.99999995974775369</v>
      </c>
      <c r="L224" s="2">
        <f>J224/C224</f>
        <v>0.99999995974775369</v>
      </c>
      <c r="M224" s="7" t="s">
        <v>1</v>
      </c>
      <c r="N224" s="6" t="s">
        <v>248</v>
      </c>
      <c r="O224" t="s">
        <v>1361</v>
      </c>
      <c r="P224" t="s">
        <v>1362</v>
      </c>
      <c r="Q224" t="s">
        <v>26</v>
      </c>
      <c r="R224" t="s">
        <v>27</v>
      </c>
      <c r="S224" s="15">
        <v>45751</v>
      </c>
      <c r="T224" s="15">
        <v>45761</v>
      </c>
      <c r="U224" s="15">
        <v>46004</v>
      </c>
      <c r="V224" t="s">
        <v>102</v>
      </c>
      <c r="W224" t="s">
        <v>238</v>
      </c>
      <c r="X224" t="s">
        <v>104</v>
      </c>
      <c r="Y224" s="7">
        <v>9</v>
      </c>
      <c r="Z224" s="7">
        <v>2026</v>
      </c>
      <c r="AA224" s="25">
        <v>46107</v>
      </c>
      <c r="AB224" s="26" t="s">
        <v>198</v>
      </c>
    </row>
    <row r="225" spans="1:28">
      <c r="A225" t="s">
        <v>1363</v>
      </c>
      <c r="B225" t="s">
        <v>1364</v>
      </c>
      <c r="C225" s="1">
        <v>44000000</v>
      </c>
      <c r="D225" s="1">
        <v>38133333</v>
      </c>
      <c r="E225" s="1">
        <v>32633333</v>
      </c>
      <c r="F225" s="3">
        <v>0.86666665909090912</v>
      </c>
      <c r="G225" s="3">
        <v>0.74166665909090912</v>
      </c>
      <c r="H225" s="3" t="b">
        <f>Tabla24[[#This Row],[% Facturado]]=Tabla24[[#This Row],[% Pagado]]</f>
        <v>0</v>
      </c>
      <c r="I225" s="1">
        <v>38133333</v>
      </c>
      <c r="J225" s="8">
        <v>38133333</v>
      </c>
      <c r="K225" s="2">
        <f>I225/C225</f>
        <v>0.86666665909090912</v>
      </c>
      <c r="L225" s="2">
        <f>J225/C225</f>
        <v>0.86666665909090912</v>
      </c>
      <c r="M225" s="7" t="s">
        <v>1</v>
      </c>
      <c r="N225" s="6" t="s">
        <v>248</v>
      </c>
      <c r="O225" t="s">
        <v>1365</v>
      </c>
      <c r="P225" t="s">
        <v>1366</v>
      </c>
      <c r="Q225" t="s">
        <v>26</v>
      </c>
      <c r="R225" t="s">
        <v>27</v>
      </c>
      <c r="S225" s="15">
        <v>45798</v>
      </c>
      <c r="T225" s="15">
        <v>45811</v>
      </c>
      <c r="U225" s="15">
        <v>46022</v>
      </c>
      <c r="V225" t="s">
        <v>945</v>
      </c>
      <c r="W225" t="s">
        <v>193</v>
      </c>
      <c r="X225" t="s">
        <v>210</v>
      </c>
      <c r="Y225" s="7">
        <v>7</v>
      </c>
      <c r="Z225" s="7">
        <v>2026</v>
      </c>
      <c r="AA225" s="25">
        <v>46084</v>
      </c>
      <c r="AB225" s="26" t="s">
        <v>198</v>
      </c>
    </row>
    <row r="226" spans="1:28" hidden="1">
      <c r="A226" t="s">
        <v>1367</v>
      </c>
      <c r="B226" t="s">
        <v>1368</v>
      </c>
      <c r="C226" s="1">
        <v>43716667</v>
      </c>
      <c r="D226" s="1">
        <v>36550000</v>
      </c>
      <c r="E226" s="1">
        <v>36550000</v>
      </c>
      <c r="F226" s="3">
        <v>0.83606556739561133</v>
      </c>
      <c r="G226" s="3">
        <v>0.83606556739561133</v>
      </c>
      <c r="H226" s="3" t="b">
        <f>Tabla24[[#This Row],[% Facturado]]=Tabla24[[#This Row],[% Pagado]]</f>
        <v>1</v>
      </c>
      <c r="I226" s="1">
        <v>36550000</v>
      </c>
      <c r="J226" s="8">
        <v>36550000</v>
      </c>
      <c r="K226" s="2">
        <f>I226/C226</f>
        <v>0.83606556739561133</v>
      </c>
      <c r="L226" s="2">
        <f>J226/C226</f>
        <v>0.83606556739561133</v>
      </c>
      <c r="M226" s="7" t="s">
        <v>0</v>
      </c>
      <c r="N226"/>
      <c r="O226" t="s">
        <v>1369</v>
      </c>
      <c r="P226" t="s">
        <v>1370</v>
      </c>
      <c r="Q226" t="s">
        <v>26</v>
      </c>
      <c r="R226" t="s">
        <v>27</v>
      </c>
      <c r="S226" s="15">
        <v>45706</v>
      </c>
      <c r="T226" s="15">
        <v>45714</v>
      </c>
      <c r="U226" s="15">
        <v>45955</v>
      </c>
      <c r="V226" t="s">
        <v>1371</v>
      </c>
      <c r="W226" t="s">
        <v>36</v>
      </c>
      <c r="X226" t="s">
        <v>37</v>
      </c>
    </row>
    <row r="227" spans="1:28">
      <c r="A227" t="s">
        <v>1372</v>
      </c>
      <c r="B227" t="s">
        <v>1373</v>
      </c>
      <c r="C227" s="1">
        <v>12500000</v>
      </c>
      <c r="D227" s="1">
        <v>11000000</v>
      </c>
      <c r="E227" s="1">
        <v>5333333</v>
      </c>
      <c r="F227" s="3">
        <v>0.88</v>
      </c>
      <c r="G227" s="3">
        <v>0.42666663999999999</v>
      </c>
      <c r="H227" s="3" t="b">
        <f>Tabla24[[#This Row],[% Facturado]]=Tabla24[[#This Row],[% Pagado]]</f>
        <v>0</v>
      </c>
      <c r="I227" s="1">
        <v>11000000</v>
      </c>
      <c r="J227" s="8">
        <v>11000000</v>
      </c>
      <c r="K227" s="2">
        <f>I227/C227</f>
        <v>0.88</v>
      </c>
      <c r="L227" s="2">
        <f>J227/C227</f>
        <v>0.88</v>
      </c>
      <c r="M227" s="7" t="s">
        <v>1</v>
      </c>
      <c r="N227" s="6" t="s">
        <v>1374</v>
      </c>
      <c r="O227" t="s">
        <v>1375</v>
      </c>
      <c r="P227" t="s">
        <v>837</v>
      </c>
      <c r="Q227" t="s">
        <v>26</v>
      </c>
      <c r="R227" t="s">
        <v>27</v>
      </c>
      <c r="S227" s="15">
        <v>45534</v>
      </c>
      <c r="T227" s="15">
        <v>45540</v>
      </c>
      <c r="U227" s="15">
        <v>45657</v>
      </c>
      <c r="V227" t="s">
        <v>1376</v>
      </c>
      <c r="W227" t="s">
        <v>661</v>
      </c>
      <c r="X227" t="s">
        <v>661</v>
      </c>
      <c r="Y227" s="7" t="s">
        <v>986</v>
      </c>
      <c r="Z227" s="7">
        <v>2024</v>
      </c>
      <c r="AA227" s="25" t="s">
        <v>1377</v>
      </c>
      <c r="AB227" s="26" t="s">
        <v>868</v>
      </c>
    </row>
    <row r="228" spans="1:28" hidden="1">
      <c r="A228" t="s">
        <v>1378</v>
      </c>
      <c r="B228" t="s">
        <v>1379</v>
      </c>
      <c r="C228" s="1">
        <v>19550000</v>
      </c>
      <c r="D228" s="1">
        <v>19380000</v>
      </c>
      <c r="E228" s="1">
        <v>19380000</v>
      </c>
      <c r="F228" s="3">
        <v>0.99130434782608701</v>
      </c>
      <c r="G228" s="3">
        <v>0.99130434782608701</v>
      </c>
      <c r="H228" s="3" t="b">
        <f>Tabla24[[#This Row],[% Facturado]]=Tabla24[[#This Row],[% Pagado]]</f>
        <v>1</v>
      </c>
      <c r="I228" s="1">
        <v>19380000</v>
      </c>
      <c r="J228" s="8">
        <v>19380000</v>
      </c>
      <c r="K228" s="2">
        <f>I228/C228</f>
        <v>0.99130434782608701</v>
      </c>
      <c r="L228" s="2">
        <f>J228/C228</f>
        <v>0.99130434782608701</v>
      </c>
      <c r="M228" s="7" t="s">
        <v>0</v>
      </c>
      <c r="N228" t="s">
        <v>258</v>
      </c>
      <c r="O228" t="s">
        <v>1380</v>
      </c>
      <c r="P228" t="s">
        <v>1381</v>
      </c>
      <c r="Q228" t="s">
        <v>26</v>
      </c>
      <c r="R228" t="s">
        <v>27</v>
      </c>
      <c r="S228" s="15">
        <v>45595</v>
      </c>
      <c r="T228" s="15">
        <v>45601</v>
      </c>
      <c r="U228" s="15">
        <v>45657</v>
      </c>
      <c r="V228" t="s">
        <v>261</v>
      </c>
      <c r="W228" t="s">
        <v>80</v>
      </c>
      <c r="X228" t="s">
        <v>80</v>
      </c>
      <c r="AB228" s="26" t="s">
        <v>263</v>
      </c>
    </row>
    <row r="229" spans="1:28" hidden="1">
      <c r="A229" t="s">
        <v>1382</v>
      </c>
      <c r="B229" t="s">
        <v>1383</v>
      </c>
      <c r="C229" s="1">
        <v>22403333</v>
      </c>
      <c r="D229" s="1">
        <v>22089999</v>
      </c>
      <c r="E229" s="1">
        <v>22089999</v>
      </c>
      <c r="F229" s="3">
        <v>0.9860139560484148</v>
      </c>
      <c r="G229" s="3">
        <v>0.9860139560484148</v>
      </c>
      <c r="H229" s="3" t="b">
        <f>Tabla24[[#This Row],[% Facturado]]=Tabla24[[#This Row],[% Pagado]]</f>
        <v>1</v>
      </c>
      <c r="I229" s="1">
        <v>22089999</v>
      </c>
      <c r="J229" s="8">
        <v>22089999</v>
      </c>
      <c r="K229" s="2">
        <f>I229/C229</f>
        <v>0.9860139560484148</v>
      </c>
      <c r="L229" s="2">
        <f>J229/C229</f>
        <v>0.9860139560484148</v>
      </c>
      <c r="M229" s="7" t="s">
        <v>0</v>
      </c>
      <c r="N229" t="s">
        <v>1384</v>
      </c>
      <c r="O229" t="s">
        <v>1385</v>
      </c>
      <c r="P229" t="s">
        <v>1386</v>
      </c>
      <c r="Q229" t="s">
        <v>26</v>
      </c>
      <c r="R229" t="s">
        <v>27</v>
      </c>
      <c r="S229" s="15">
        <v>45544</v>
      </c>
      <c r="T229" s="15">
        <v>45546</v>
      </c>
      <c r="U229" s="15">
        <v>45657</v>
      </c>
      <c r="V229" t="s">
        <v>1387</v>
      </c>
      <c r="W229" t="s">
        <v>962</v>
      </c>
      <c r="X229" t="s">
        <v>962</v>
      </c>
    </row>
    <row r="230" spans="1:28">
      <c r="A230" t="s">
        <v>1388</v>
      </c>
      <c r="B230" t="s">
        <v>1389</v>
      </c>
      <c r="C230" s="1">
        <v>27453334</v>
      </c>
      <c r="D230" s="1">
        <v>24553333</v>
      </c>
      <c r="E230" s="1">
        <v>18753333</v>
      </c>
      <c r="F230" s="3">
        <v>0.89436616332282259</v>
      </c>
      <c r="G230" s="3">
        <v>0.68309856281936465</v>
      </c>
      <c r="H230" s="3" t="b">
        <f>Tabla24[[#This Row],[% Facturado]]=Tabla24[[#This Row],[% Pagado]]</f>
        <v>0</v>
      </c>
      <c r="I230" s="1">
        <v>24553333</v>
      </c>
      <c r="J230" s="8">
        <v>24553333</v>
      </c>
      <c r="K230" s="2">
        <f>I230/C230</f>
        <v>0.89436616332282259</v>
      </c>
      <c r="L230" s="2">
        <f>J230/C230</f>
        <v>0.89436616332282259</v>
      </c>
      <c r="M230" s="7" t="s">
        <v>1</v>
      </c>
      <c r="N230" s="6" t="s">
        <v>248</v>
      </c>
      <c r="O230" t="s">
        <v>1361</v>
      </c>
      <c r="P230" t="s">
        <v>1390</v>
      </c>
      <c r="Q230" t="s">
        <v>26</v>
      </c>
      <c r="R230" t="s">
        <v>27</v>
      </c>
      <c r="S230" s="15">
        <v>45729</v>
      </c>
      <c r="T230" s="15">
        <v>45733</v>
      </c>
      <c r="U230" s="15">
        <v>45977</v>
      </c>
      <c r="V230" t="s">
        <v>102</v>
      </c>
      <c r="W230" t="s">
        <v>238</v>
      </c>
      <c r="X230" t="s">
        <v>104</v>
      </c>
      <c r="Y230" s="7" t="s">
        <v>829</v>
      </c>
      <c r="Z230" s="7">
        <v>2026</v>
      </c>
      <c r="AA230" s="25">
        <v>46107</v>
      </c>
      <c r="AB230" s="26" t="s">
        <v>198</v>
      </c>
    </row>
    <row r="231" spans="1:28" hidden="1">
      <c r="A231" t="s">
        <v>1391</v>
      </c>
      <c r="B231" t="s">
        <v>1392</v>
      </c>
      <c r="C231" s="1">
        <v>9583333</v>
      </c>
      <c r="D231" s="1">
        <v>9500000</v>
      </c>
      <c r="E231" s="1">
        <v>9500000</v>
      </c>
      <c r="F231" s="3">
        <v>0.99130438230623941</v>
      </c>
      <c r="G231" s="3">
        <v>0.99130438230623941</v>
      </c>
      <c r="H231" s="3" t="b">
        <f>Tabla24[[#This Row],[% Facturado]]=Tabla24[[#This Row],[% Pagado]]</f>
        <v>1</v>
      </c>
      <c r="I231" s="1">
        <v>9500000</v>
      </c>
      <c r="J231" s="8">
        <v>9500000</v>
      </c>
      <c r="K231" s="2">
        <f>I231/C231</f>
        <v>0.99130438230623941</v>
      </c>
      <c r="L231" s="2">
        <f>J231/C231</f>
        <v>0.99130438230623941</v>
      </c>
      <c r="M231" s="7" t="s">
        <v>0</v>
      </c>
      <c r="N231" s="26" t="s">
        <v>657</v>
      </c>
      <c r="O231" t="s">
        <v>845</v>
      </c>
      <c r="P231" t="s">
        <v>1393</v>
      </c>
      <c r="Q231" t="s">
        <v>26</v>
      </c>
      <c r="R231" t="s">
        <v>27</v>
      </c>
      <c r="S231" s="15">
        <v>45576</v>
      </c>
      <c r="T231" s="15">
        <v>45586</v>
      </c>
      <c r="U231" s="15">
        <v>45657</v>
      </c>
      <c r="V231" t="s">
        <v>318</v>
      </c>
      <c r="W231" t="s">
        <v>126</v>
      </c>
      <c r="X231" t="s">
        <v>126</v>
      </c>
      <c r="AB231" s="26" t="s">
        <v>657</v>
      </c>
    </row>
    <row r="232" spans="1:28">
      <c r="A232" t="s">
        <v>1394</v>
      </c>
      <c r="B232" t="s">
        <v>1395</v>
      </c>
      <c r="C232" s="1">
        <v>8000000</v>
      </c>
      <c r="D232" s="1">
        <v>5333333</v>
      </c>
      <c r="E232" s="1">
        <v>0</v>
      </c>
      <c r="F232" s="3">
        <v>0.66666662499999996</v>
      </c>
      <c r="G232" s="3">
        <v>0</v>
      </c>
      <c r="H232" s="3" t="b">
        <f>Tabla24[[#This Row],[% Facturado]]=Tabla24[[#This Row],[% Pagado]]</f>
        <v>0</v>
      </c>
      <c r="I232" s="1">
        <v>5333333</v>
      </c>
      <c r="J232" s="8">
        <v>5333333</v>
      </c>
      <c r="K232" s="2">
        <f>I232/C232</f>
        <v>0.66666662499999996</v>
      </c>
      <c r="L232" s="2">
        <f>J232/C232</f>
        <v>0.66666662499999996</v>
      </c>
      <c r="M232" s="7" t="s">
        <v>1</v>
      </c>
      <c r="N232" s="6" t="s">
        <v>248</v>
      </c>
      <c r="O232" t="s">
        <v>1396</v>
      </c>
      <c r="P232" t="s">
        <v>1397</v>
      </c>
      <c r="Q232" t="s">
        <v>26</v>
      </c>
      <c r="R232" t="s">
        <v>27</v>
      </c>
      <c r="S232" s="15">
        <v>45995</v>
      </c>
      <c r="T232" s="15">
        <v>46002</v>
      </c>
      <c r="U232" s="15">
        <v>46022</v>
      </c>
      <c r="V232" t="s">
        <v>1082</v>
      </c>
      <c r="W232" t="s">
        <v>141</v>
      </c>
      <c r="X232" t="s">
        <v>1083</v>
      </c>
      <c r="Y232" s="7">
        <v>1</v>
      </c>
      <c r="Z232" s="7">
        <v>2026</v>
      </c>
      <c r="AA232" s="25">
        <v>46084</v>
      </c>
      <c r="AB232" s="26" t="s">
        <v>198</v>
      </c>
    </row>
    <row r="233" spans="1:28" hidden="1">
      <c r="A233" t="s">
        <v>1398</v>
      </c>
      <c r="B233" t="s">
        <v>1399</v>
      </c>
      <c r="C233" s="1">
        <v>23400000</v>
      </c>
      <c r="D233" s="1">
        <v>22490000</v>
      </c>
      <c r="E233" s="1">
        <v>22490000</v>
      </c>
      <c r="F233" s="3">
        <v>0.96111111111111114</v>
      </c>
      <c r="G233" s="3">
        <v>0.96111111111111114</v>
      </c>
      <c r="H233" s="3" t="b">
        <f>Tabla24[[#This Row],[% Facturado]]=Tabla24[[#This Row],[% Pagado]]</f>
        <v>1</v>
      </c>
      <c r="I233" s="1">
        <v>22490000</v>
      </c>
      <c r="J233" s="8">
        <v>22490000</v>
      </c>
      <c r="K233" s="2">
        <f>I233/C233</f>
        <v>0.96111111111111114</v>
      </c>
      <c r="L233" s="2">
        <f>J233/C233</f>
        <v>0.96111111111111114</v>
      </c>
      <c r="M233" s="7" t="s">
        <v>0</v>
      </c>
      <c r="N233" t="s">
        <v>1400</v>
      </c>
      <c r="O233" t="s">
        <v>1401</v>
      </c>
      <c r="P233" t="s">
        <v>1402</v>
      </c>
      <c r="Q233" t="s">
        <v>26</v>
      </c>
      <c r="R233" t="s">
        <v>27</v>
      </c>
      <c r="S233" s="15">
        <v>45357</v>
      </c>
      <c r="T233" s="15">
        <v>45359</v>
      </c>
      <c r="U233" s="15">
        <v>45480</v>
      </c>
      <c r="V233" t="s">
        <v>1358</v>
      </c>
      <c r="W233" t="s">
        <v>1403</v>
      </c>
      <c r="X233" t="s">
        <v>1403</v>
      </c>
    </row>
    <row r="234" spans="1:28" hidden="1">
      <c r="A234" t="s">
        <v>1404</v>
      </c>
      <c r="B234" t="s">
        <v>1405</v>
      </c>
      <c r="C234" s="1">
        <v>48000000</v>
      </c>
      <c r="D234" s="1">
        <v>46400000</v>
      </c>
      <c r="E234" s="1">
        <v>46400000</v>
      </c>
      <c r="F234" s="3">
        <v>0.96666666666666667</v>
      </c>
      <c r="G234" s="3">
        <v>0.96666666666666667</v>
      </c>
      <c r="H234" s="3" t="b">
        <f>Tabla24[[#This Row],[% Facturado]]=Tabla24[[#This Row],[% Pagado]]</f>
        <v>1</v>
      </c>
      <c r="I234" s="1">
        <v>46400000</v>
      </c>
      <c r="J234" s="8">
        <v>46400000</v>
      </c>
      <c r="K234" s="2">
        <f>I234/C234</f>
        <v>0.96666666666666667</v>
      </c>
      <c r="L234" s="2">
        <f>J234/C234</f>
        <v>0.96666666666666667</v>
      </c>
      <c r="M234" s="7" t="s">
        <v>0</v>
      </c>
      <c r="N234"/>
      <c r="O234" t="s">
        <v>1406</v>
      </c>
      <c r="P234" t="s">
        <v>1407</v>
      </c>
      <c r="Q234" t="s">
        <v>26</v>
      </c>
      <c r="R234" t="s">
        <v>27</v>
      </c>
      <c r="S234" s="15">
        <v>45776</v>
      </c>
      <c r="T234" s="15">
        <v>45786</v>
      </c>
      <c r="U234" s="15">
        <v>46022</v>
      </c>
      <c r="V234" t="s">
        <v>1408</v>
      </c>
      <c r="W234" t="s">
        <v>36</v>
      </c>
      <c r="X234" t="s">
        <v>1094</v>
      </c>
    </row>
    <row r="235" spans="1:28" ht="30.75">
      <c r="A235" t="s">
        <v>1409</v>
      </c>
      <c r="B235" t="s">
        <v>1410</v>
      </c>
      <c r="C235" s="1">
        <v>11040000</v>
      </c>
      <c r="D235" s="1">
        <v>10944000</v>
      </c>
      <c r="E235" s="1">
        <v>9504000</v>
      </c>
      <c r="F235" s="3">
        <v>0.99130434782608701</v>
      </c>
      <c r="G235" s="3">
        <v>0.86086956521739133</v>
      </c>
      <c r="H235" s="3" t="b">
        <f>Tabla24[[#This Row],[% Facturado]]=Tabla24[[#This Row],[% Pagado]]</f>
        <v>0</v>
      </c>
      <c r="I235" s="1">
        <v>10944000</v>
      </c>
      <c r="J235" s="8">
        <v>10944000</v>
      </c>
      <c r="K235" s="2">
        <f>I235/C235</f>
        <v>0.99130434782608701</v>
      </c>
      <c r="L235" s="2">
        <f>J235/C235</f>
        <v>0.99130434782608701</v>
      </c>
      <c r="M235" s="7" t="s">
        <v>1</v>
      </c>
      <c r="N235" s="51" t="s">
        <v>1411</v>
      </c>
      <c r="O235" t="s">
        <v>738</v>
      </c>
      <c r="P235" t="s">
        <v>1412</v>
      </c>
      <c r="Q235" t="s">
        <v>26</v>
      </c>
      <c r="R235" t="s">
        <v>27</v>
      </c>
      <c r="S235" s="15">
        <v>45583</v>
      </c>
      <c r="T235" s="15">
        <v>45587</v>
      </c>
      <c r="U235" s="15">
        <v>45657</v>
      </c>
      <c r="V235" t="s">
        <v>1413</v>
      </c>
      <c r="W235" t="s">
        <v>29</v>
      </c>
      <c r="X235" t="s">
        <v>29</v>
      </c>
      <c r="Y235" s="7">
        <v>5</v>
      </c>
      <c r="Z235" s="7">
        <v>2025</v>
      </c>
      <c r="AA235" s="25">
        <v>45771</v>
      </c>
      <c r="AB235" s="31" t="s">
        <v>1414</v>
      </c>
    </row>
    <row r="236" spans="1:28">
      <c r="A236" t="s">
        <v>1415</v>
      </c>
      <c r="B236" t="s">
        <v>1416</v>
      </c>
      <c r="C236" s="1">
        <v>65506667</v>
      </c>
      <c r="D236" s="1">
        <v>64600000</v>
      </c>
      <c r="E236" s="1">
        <v>46693333</v>
      </c>
      <c r="F236" s="3">
        <v>0.98615916453206209</v>
      </c>
      <c r="G236" s="3">
        <v>0.7128027594504236</v>
      </c>
      <c r="H236" s="3" t="b">
        <f>Tabla24[[#This Row],[% Facturado]]=Tabla24[[#This Row],[% Pagado]]</f>
        <v>0</v>
      </c>
      <c r="I236" s="1">
        <v>64600000</v>
      </c>
      <c r="J236" s="8">
        <v>64600000</v>
      </c>
      <c r="K236" s="2">
        <f>I236/C236</f>
        <v>0.98615916453206209</v>
      </c>
      <c r="L236" s="2">
        <f>J236/C236</f>
        <v>0.98615916453206209</v>
      </c>
      <c r="M236" s="7" t="s">
        <v>1</v>
      </c>
      <c r="N236" s="6" t="s">
        <v>1417</v>
      </c>
      <c r="O236" t="s">
        <v>1418</v>
      </c>
      <c r="P236" t="s">
        <v>131</v>
      </c>
      <c r="Q236" t="s">
        <v>26</v>
      </c>
      <c r="R236" t="s">
        <v>27</v>
      </c>
      <c r="S236" s="15">
        <v>45723</v>
      </c>
      <c r="T236" s="15">
        <v>45728</v>
      </c>
      <c r="U236" s="15">
        <v>45972</v>
      </c>
      <c r="V236" t="s">
        <v>204</v>
      </c>
      <c r="W236" t="s">
        <v>36</v>
      </c>
      <c r="X236" t="s">
        <v>1419</v>
      </c>
      <c r="Y236" s="7" t="s">
        <v>1420</v>
      </c>
      <c r="Z236" s="7" t="s">
        <v>254</v>
      </c>
      <c r="AA236" s="25" t="s">
        <v>1421</v>
      </c>
    </row>
    <row r="237" spans="1:28">
      <c r="A237" t="s">
        <v>1422</v>
      </c>
      <c r="B237" t="s">
        <v>1423</v>
      </c>
      <c r="C237" s="1">
        <v>26066667</v>
      </c>
      <c r="D237" s="1">
        <v>25840000</v>
      </c>
      <c r="E237" s="1">
        <v>15413333</v>
      </c>
      <c r="F237" s="3">
        <v>0.99130433514956096</v>
      </c>
      <c r="G237" s="3">
        <v>0.59130432747692674</v>
      </c>
      <c r="H237" s="3" t="b">
        <f>Tabla24[[#This Row],[% Facturado]]=Tabla24[[#This Row],[% Pagado]]</f>
        <v>0</v>
      </c>
      <c r="I237" s="1">
        <v>25840000</v>
      </c>
      <c r="J237" s="8">
        <v>25840000</v>
      </c>
      <c r="K237" s="2">
        <f>I237/C237</f>
        <v>0.99130433514956096</v>
      </c>
      <c r="L237" s="2">
        <f>J237/C237</f>
        <v>0.99130433514956096</v>
      </c>
      <c r="M237" s="7" t="s">
        <v>1</v>
      </c>
      <c r="N237" s="6" t="s">
        <v>248</v>
      </c>
      <c r="O237" t="s">
        <v>1424</v>
      </c>
      <c r="P237" t="s">
        <v>1425</v>
      </c>
      <c r="Q237" t="s">
        <v>26</v>
      </c>
      <c r="R237" t="s">
        <v>27</v>
      </c>
      <c r="S237" s="15">
        <v>45567</v>
      </c>
      <c r="T237" s="15">
        <v>45580</v>
      </c>
      <c r="U237" s="15">
        <v>45657</v>
      </c>
      <c r="V237" t="s">
        <v>131</v>
      </c>
      <c r="W237" t="s">
        <v>48</v>
      </c>
      <c r="X237" t="s">
        <v>48</v>
      </c>
      <c r="Y237" s="7" t="s">
        <v>1426</v>
      </c>
      <c r="Z237" s="7">
        <v>2024</v>
      </c>
      <c r="AA237" s="25" t="s">
        <v>1293</v>
      </c>
      <c r="AB237" s="26" t="s">
        <v>1427</v>
      </c>
    </row>
    <row r="238" spans="1:28" hidden="1">
      <c r="A238" t="s">
        <v>1428</v>
      </c>
      <c r="B238" t="s">
        <v>1429</v>
      </c>
      <c r="C238" s="1">
        <v>61400000</v>
      </c>
      <c r="D238" s="1">
        <v>56800000</v>
      </c>
      <c r="E238" s="1">
        <v>56800000</v>
      </c>
      <c r="F238" s="3">
        <v>0.92508143322475567</v>
      </c>
      <c r="G238" s="3">
        <v>0.92508143322475567</v>
      </c>
      <c r="H238" s="3" t="b">
        <f>Tabla24[[#This Row],[% Facturado]]=Tabla24[[#This Row],[% Pagado]]</f>
        <v>1</v>
      </c>
      <c r="I238" s="1">
        <v>56800000</v>
      </c>
      <c r="J238" s="8">
        <v>56800000</v>
      </c>
      <c r="K238" s="2">
        <f>I238/C238</f>
        <v>0.92508143322475567</v>
      </c>
      <c r="L238" s="2">
        <f>J238/C238</f>
        <v>0.92508143322475567</v>
      </c>
      <c r="M238" s="7" t="s">
        <v>0</v>
      </c>
      <c r="N238" t="s">
        <v>604</v>
      </c>
      <c r="O238" t="s">
        <v>679</v>
      </c>
      <c r="P238" t="s">
        <v>1430</v>
      </c>
      <c r="Q238" t="s">
        <v>26</v>
      </c>
      <c r="R238" t="s">
        <v>27</v>
      </c>
      <c r="S238" s="15">
        <v>45708</v>
      </c>
      <c r="T238" s="15">
        <v>45712</v>
      </c>
      <c r="U238" s="15">
        <v>45953</v>
      </c>
      <c r="V238" t="s">
        <v>681</v>
      </c>
      <c r="W238" t="s">
        <v>141</v>
      </c>
      <c r="X238" t="s">
        <v>682</v>
      </c>
    </row>
    <row r="239" spans="1:28">
      <c r="A239" t="s">
        <v>1431</v>
      </c>
      <c r="B239" t="s">
        <v>1432</v>
      </c>
      <c r="C239" s="1">
        <v>9583333</v>
      </c>
      <c r="D239" s="1">
        <v>9500000</v>
      </c>
      <c r="E239" s="1">
        <v>8750000</v>
      </c>
      <c r="F239" s="3">
        <v>0.99130438230623941</v>
      </c>
      <c r="G239" s="3">
        <v>0.91304351001890471</v>
      </c>
      <c r="H239" s="3" t="b">
        <f>Tabla24[[#This Row],[% Facturado]]=Tabla24[[#This Row],[% Pagado]]</f>
        <v>0</v>
      </c>
      <c r="I239" s="1">
        <v>9500000</v>
      </c>
      <c r="J239" s="8">
        <v>9500000</v>
      </c>
      <c r="K239" s="2">
        <f>I239/C239</f>
        <v>0.99130438230623941</v>
      </c>
      <c r="L239" s="2">
        <f>J239/C239</f>
        <v>0.99130438230623941</v>
      </c>
      <c r="M239" s="7" t="s">
        <v>1</v>
      </c>
      <c r="N239" s="6" t="s">
        <v>1433</v>
      </c>
      <c r="O239" t="s">
        <v>733</v>
      </c>
      <c r="P239" t="s">
        <v>1434</v>
      </c>
      <c r="Q239" t="s">
        <v>26</v>
      </c>
      <c r="R239" t="s">
        <v>27</v>
      </c>
      <c r="S239" s="15">
        <v>45576</v>
      </c>
      <c r="T239" s="15">
        <v>45581</v>
      </c>
      <c r="U239" s="15">
        <v>45657</v>
      </c>
      <c r="V239" t="s">
        <v>318</v>
      </c>
      <c r="W239" t="s">
        <v>661</v>
      </c>
      <c r="X239" t="s">
        <v>661</v>
      </c>
      <c r="Y239" s="7">
        <v>5</v>
      </c>
      <c r="Z239" s="7">
        <v>2025</v>
      </c>
      <c r="AA239" s="25">
        <v>45771</v>
      </c>
      <c r="AB239" s="26" t="s">
        <v>1435</v>
      </c>
    </row>
    <row r="240" spans="1:28" hidden="1">
      <c r="A240" t="s">
        <v>1436</v>
      </c>
      <c r="B240" t="s">
        <v>1437</v>
      </c>
      <c r="C240" s="1">
        <v>45000000</v>
      </c>
      <c r="D240" s="1">
        <v>44500000</v>
      </c>
      <c r="E240" s="1">
        <v>44500000</v>
      </c>
      <c r="F240" s="3">
        <v>0.98888888888888893</v>
      </c>
      <c r="G240" s="3">
        <v>0.98888888888888893</v>
      </c>
      <c r="H240" s="3" t="b">
        <f>Tabla24[[#This Row],[% Facturado]]=Tabla24[[#This Row],[% Pagado]]</f>
        <v>1</v>
      </c>
      <c r="I240" s="1">
        <v>44500000</v>
      </c>
      <c r="J240" s="8">
        <v>44500000</v>
      </c>
      <c r="K240" s="2">
        <f>I240/C240</f>
        <v>0.98888888888888893</v>
      </c>
      <c r="L240" s="2">
        <f>J240/C240</f>
        <v>0.98888888888888893</v>
      </c>
      <c r="M240" s="7" t="s">
        <v>0</v>
      </c>
      <c r="N240" s="26" t="s">
        <v>1438</v>
      </c>
      <c r="O240" t="s">
        <v>1439</v>
      </c>
      <c r="P240" t="s">
        <v>1440</v>
      </c>
      <c r="Q240" t="s">
        <v>26</v>
      </c>
      <c r="R240" t="s">
        <v>27</v>
      </c>
      <c r="S240" s="15">
        <v>45383</v>
      </c>
      <c r="T240" s="15">
        <v>45385</v>
      </c>
      <c r="U240" s="15">
        <v>45506</v>
      </c>
      <c r="V240" t="s">
        <v>1441</v>
      </c>
      <c r="W240" t="s">
        <v>1442</v>
      </c>
      <c r="X240" t="s">
        <v>1442</v>
      </c>
      <c r="AB240" s="26" t="s">
        <v>1438</v>
      </c>
    </row>
    <row r="241" spans="1:28">
      <c r="A241" t="s">
        <v>1443</v>
      </c>
      <c r="B241" t="s">
        <v>1444</v>
      </c>
      <c r="C241" s="1">
        <v>24553334</v>
      </c>
      <c r="D241" s="1">
        <v>24553333</v>
      </c>
      <c r="E241" s="1">
        <v>21653333</v>
      </c>
      <c r="F241" s="3">
        <v>0.99999995927233343</v>
      </c>
      <c r="G241" s="3">
        <v>0.88188972625876383</v>
      </c>
      <c r="H241" s="3" t="b">
        <f>Tabla24[[#This Row],[% Facturado]]=Tabla24[[#This Row],[% Pagado]]</f>
        <v>0</v>
      </c>
      <c r="I241" s="1">
        <v>24553333</v>
      </c>
      <c r="J241" s="8">
        <v>24553333</v>
      </c>
      <c r="K241" s="2">
        <f>I241/C241</f>
        <v>0.99999995927233343</v>
      </c>
      <c r="L241" s="2">
        <f>J241/C241</f>
        <v>0.99999995927233343</v>
      </c>
      <c r="M241" s="7" t="s">
        <v>1</v>
      </c>
      <c r="N241" s="6" t="s">
        <v>248</v>
      </c>
      <c r="O241" t="s">
        <v>249</v>
      </c>
      <c r="P241" t="s">
        <v>1445</v>
      </c>
      <c r="Q241" t="s">
        <v>26</v>
      </c>
      <c r="R241" t="s">
        <v>27</v>
      </c>
      <c r="S241" s="15">
        <v>45755</v>
      </c>
      <c r="T241" s="15">
        <v>45764</v>
      </c>
      <c r="U241" s="15">
        <v>46007</v>
      </c>
      <c r="V241" t="s">
        <v>251</v>
      </c>
      <c r="W241" t="s">
        <v>252</v>
      </c>
      <c r="X241" t="s">
        <v>56</v>
      </c>
      <c r="Y241" s="7">
        <v>9</v>
      </c>
      <c r="Z241" s="7">
        <v>2026</v>
      </c>
      <c r="AA241" s="25">
        <v>46084</v>
      </c>
      <c r="AB241" s="26" t="s">
        <v>198</v>
      </c>
    </row>
    <row r="242" spans="1:28" hidden="1">
      <c r="A242" t="s">
        <v>1446</v>
      </c>
      <c r="B242" t="s">
        <v>1447</v>
      </c>
      <c r="C242" s="1">
        <v>21850000</v>
      </c>
      <c r="D242" s="1">
        <v>6840000</v>
      </c>
      <c r="E242" s="1">
        <v>6840000</v>
      </c>
      <c r="F242" s="3">
        <v>0.31304347826086959</v>
      </c>
      <c r="G242" s="3">
        <v>0.31304347826086959</v>
      </c>
      <c r="H242" s="3" t="b">
        <f>Tabla24[[#This Row],[% Facturado]]=Tabla24[[#This Row],[% Pagado]]</f>
        <v>1</v>
      </c>
      <c r="I242" s="1">
        <v>6840000</v>
      </c>
      <c r="J242" s="8">
        <v>6840000</v>
      </c>
      <c r="K242" s="2">
        <f>I242/C242</f>
        <v>0.31304347826086959</v>
      </c>
      <c r="L242" s="2">
        <f>J242/C242</f>
        <v>0.31304347826086959</v>
      </c>
      <c r="M242" s="7" t="s">
        <v>0</v>
      </c>
      <c r="N242" t="s">
        <v>1448</v>
      </c>
      <c r="O242" t="s">
        <v>1449</v>
      </c>
      <c r="P242" t="s">
        <v>1450</v>
      </c>
      <c r="Q242" t="s">
        <v>26</v>
      </c>
      <c r="R242" t="s">
        <v>27</v>
      </c>
      <c r="S242" s="15">
        <v>45597</v>
      </c>
      <c r="T242" s="15">
        <v>45604</v>
      </c>
      <c r="U242" s="15">
        <v>45657</v>
      </c>
      <c r="V242" t="s">
        <v>1451</v>
      </c>
      <c r="W242" t="s">
        <v>1442</v>
      </c>
      <c r="X242" t="s">
        <v>1442</v>
      </c>
    </row>
    <row r="243" spans="1:28">
      <c r="A243" t="s">
        <v>1452</v>
      </c>
      <c r="B243" t="s">
        <v>1453</v>
      </c>
      <c r="C243" s="1">
        <v>34400000</v>
      </c>
      <c r="D243" s="1">
        <v>31676667</v>
      </c>
      <c r="E243" s="1">
        <v>27376667</v>
      </c>
      <c r="F243" s="3">
        <v>0.92083334302325581</v>
      </c>
      <c r="G243" s="3">
        <v>0.79583334302325581</v>
      </c>
      <c r="H243" s="3" t="b">
        <f>Tabla24[[#This Row],[% Facturado]]=Tabla24[[#This Row],[% Pagado]]</f>
        <v>0</v>
      </c>
      <c r="I243" s="1">
        <v>31676667</v>
      </c>
      <c r="J243" s="8">
        <v>31676667</v>
      </c>
      <c r="K243" s="2">
        <f>I243/C243</f>
        <v>0.92083334302325581</v>
      </c>
      <c r="L243" s="2">
        <f>J243/C243</f>
        <v>0.92083334302325581</v>
      </c>
      <c r="M243" s="7" t="s">
        <v>1</v>
      </c>
      <c r="N243" s="6" t="s">
        <v>1454</v>
      </c>
      <c r="O243" t="s">
        <v>535</v>
      </c>
      <c r="P243" t="s">
        <v>1455</v>
      </c>
      <c r="Q243" t="s">
        <v>26</v>
      </c>
      <c r="R243" t="s">
        <v>27</v>
      </c>
      <c r="S243" s="15">
        <v>45789</v>
      </c>
      <c r="T243" s="15">
        <v>45797</v>
      </c>
      <c r="U243" s="15">
        <v>46022</v>
      </c>
      <c r="V243" t="s">
        <v>204</v>
      </c>
      <c r="W243" t="s">
        <v>36</v>
      </c>
      <c r="X243" t="s">
        <v>62</v>
      </c>
      <c r="Y243" s="7">
        <v>8</v>
      </c>
      <c r="Z243" s="7">
        <v>2026</v>
      </c>
      <c r="AA243" s="25">
        <v>46157</v>
      </c>
      <c r="AB243" s="26" t="s">
        <v>198</v>
      </c>
    </row>
    <row r="244" spans="1:28" hidden="1">
      <c r="A244" t="s">
        <v>1456</v>
      </c>
      <c r="B244" t="s">
        <v>1457</v>
      </c>
      <c r="C244" s="1">
        <v>26066667</v>
      </c>
      <c r="D244" s="1">
        <v>25613333</v>
      </c>
      <c r="E244" s="1">
        <v>25613333</v>
      </c>
      <c r="F244" s="3">
        <v>0.98260867029912191</v>
      </c>
      <c r="G244" s="3">
        <v>0.98260867029912191</v>
      </c>
      <c r="H244" s="3" t="b">
        <f>Tabla24[[#This Row],[% Facturado]]=Tabla24[[#This Row],[% Pagado]]</f>
        <v>1</v>
      </c>
      <c r="I244" s="1">
        <v>25613333</v>
      </c>
      <c r="J244" s="8">
        <v>25613333</v>
      </c>
      <c r="K244" s="2">
        <f>I244/C244</f>
        <v>0.98260867029912191</v>
      </c>
      <c r="L244" s="2">
        <f>J244/C244</f>
        <v>0.98260867029912191</v>
      </c>
      <c r="M244" s="7" t="s">
        <v>0</v>
      </c>
      <c r="N244" s="26" t="s">
        <v>315</v>
      </c>
      <c r="O244" t="s">
        <v>1458</v>
      </c>
      <c r="P244" t="s">
        <v>1459</v>
      </c>
      <c r="Q244" t="s">
        <v>26</v>
      </c>
      <c r="R244" t="s">
        <v>27</v>
      </c>
      <c r="S244" s="15">
        <v>45576</v>
      </c>
      <c r="T244" s="15">
        <v>45581</v>
      </c>
      <c r="U244" s="15">
        <v>45657</v>
      </c>
      <c r="V244" t="s">
        <v>318</v>
      </c>
      <c r="W244" t="s">
        <v>1460</v>
      </c>
      <c r="X244" t="s">
        <v>1460</v>
      </c>
      <c r="AB244" s="26" t="s">
        <v>315</v>
      </c>
    </row>
    <row r="245" spans="1:28" hidden="1">
      <c r="A245" t="s">
        <v>1461</v>
      </c>
      <c r="B245" t="s">
        <v>1462</v>
      </c>
      <c r="C245" s="1">
        <v>33000000</v>
      </c>
      <c r="D245" s="1">
        <v>12283333</v>
      </c>
      <c r="E245" s="1">
        <v>12283333</v>
      </c>
      <c r="F245" s="3">
        <v>0.37222221212121215</v>
      </c>
      <c r="G245" s="3">
        <v>0.37222221212121215</v>
      </c>
      <c r="H245" s="3" t="b">
        <f>Tabla24[[#This Row],[% Facturado]]=Tabla24[[#This Row],[% Pagado]]</f>
        <v>1</v>
      </c>
      <c r="I245" s="1">
        <v>12283333</v>
      </c>
      <c r="J245" s="8">
        <v>12283333</v>
      </c>
      <c r="K245" s="2">
        <f>I245/C245</f>
        <v>0.37222221212121215</v>
      </c>
      <c r="L245" s="2">
        <f>J245/C245</f>
        <v>0.37222221212121215</v>
      </c>
      <c r="M245" s="7" t="s">
        <v>0</v>
      </c>
      <c r="N245"/>
      <c r="O245" t="s">
        <v>1463</v>
      </c>
      <c r="P245" t="s">
        <v>1464</v>
      </c>
      <c r="Q245" t="s">
        <v>26</v>
      </c>
      <c r="R245" t="s">
        <v>27</v>
      </c>
      <c r="S245" s="15">
        <v>45847</v>
      </c>
      <c r="T245" s="15">
        <v>45856</v>
      </c>
      <c r="U245" s="15">
        <v>46022</v>
      </c>
      <c r="V245" t="s">
        <v>124</v>
      </c>
      <c r="W245" t="s">
        <v>126</v>
      </c>
      <c r="X245" t="s">
        <v>126</v>
      </c>
      <c r="AB245" s="26" t="s">
        <v>1465</v>
      </c>
    </row>
    <row r="246" spans="1:28">
      <c r="A246" t="s">
        <v>1466</v>
      </c>
      <c r="B246" t="s">
        <v>1467</v>
      </c>
      <c r="C246" s="1">
        <v>50050000</v>
      </c>
      <c r="D246" s="1">
        <v>44550000</v>
      </c>
      <c r="E246" s="1">
        <v>39050000</v>
      </c>
      <c r="F246" s="3">
        <v>0.89010989010989006</v>
      </c>
      <c r="G246" s="3">
        <v>0.78021978021978022</v>
      </c>
      <c r="H246" s="3" t="b">
        <f>Tabla24[[#This Row],[% Facturado]]=Tabla24[[#This Row],[% Pagado]]</f>
        <v>0</v>
      </c>
      <c r="I246" s="1">
        <v>44550000</v>
      </c>
      <c r="J246" s="8">
        <v>44550000</v>
      </c>
      <c r="K246" s="2">
        <f>I246/C246</f>
        <v>0.89010989010989006</v>
      </c>
      <c r="L246" s="2">
        <f>J246/C246</f>
        <v>0.89010989010989006</v>
      </c>
      <c r="M246" s="7" t="s">
        <v>1</v>
      </c>
      <c r="N246" s="6" t="s">
        <v>248</v>
      </c>
      <c r="O246" t="s">
        <v>1468</v>
      </c>
      <c r="P246" t="s">
        <v>1469</v>
      </c>
      <c r="Q246" t="s">
        <v>26</v>
      </c>
      <c r="R246" t="s">
        <v>27</v>
      </c>
      <c r="S246" s="15">
        <v>45737</v>
      </c>
      <c r="T246" s="15">
        <v>45744</v>
      </c>
      <c r="U246" s="15">
        <v>45988</v>
      </c>
      <c r="V246" t="s">
        <v>1266</v>
      </c>
      <c r="W246" t="s">
        <v>193</v>
      </c>
      <c r="X246" t="s">
        <v>386</v>
      </c>
      <c r="Y246" s="7">
        <v>7</v>
      </c>
      <c r="Z246" s="7">
        <v>2025</v>
      </c>
      <c r="AA246" s="25">
        <v>45933</v>
      </c>
    </row>
    <row r="247" spans="1:28" hidden="1">
      <c r="A247" t="s">
        <v>1470</v>
      </c>
      <c r="B247" t="s">
        <v>1471</v>
      </c>
      <c r="C247" s="1">
        <v>9583333</v>
      </c>
      <c r="D247" s="1">
        <v>9500000</v>
      </c>
      <c r="E247" s="1">
        <v>9500000</v>
      </c>
      <c r="F247" s="3">
        <v>0.99130438230623941</v>
      </c>
      <c r="G247" s="3">
        <v>0.99130438230623941</v>
      </c>
      <c r="H247" s="3" t="b">
        <f>Tabla24[[#This Row],[% Facturado]]=Tabla24[[#This Row],[% Pagado]]</f>
        <v>1</v>
      </c>
      <c r="I247" s="1">
        <v>9500000</v>
      </c>
      <c r="J247" s="8">
        <v>9500000</v>
      </c>
      <c r="K247" s="2">
        <f>I247/C247</f>
        <v>0.99130438230623941</v>
      </c>
      <c r="L247" s="2">
        <f>J247/C247</f>
        <v>0.99130438230623941</v>
      </c>
      <c r="M247" s="7" t="s">
        <v>0</v>
      </c>
      <c r="N247"/>
      <c r="O247" t="s">
        <v>733</v>
      </c>
      <c r="P247" t="s">
        <v>1472</v>
      </c>
      <c r="Q247" t="s">
        <v>26</v>
      </c>
      <c r="R247" t="s">
        <v>27</v>
      </c>
      <c r="S247" s="15">
        <v>45576</v>
      </c>
      <c r="T247" s="15">
        <v>45581</v>
      </c>
      <c r="U247" s="15">
        <v>45657</v>
      </c>
      <c r="V247" t="s">
        <v>1473</v>
      </c>
      <c r="W247" t="s">
        <v>661</v>
      </c>
      <c r="X247" t="s">
        <v>661</v>
      </c>
    </row>
    <row r="248" spans="1:28" hidden="1">
      <c r="A248" t="s">
        <v>1474</v>
      </c>
      <c r="B248" t="s">
        <v>1475</v>
      </c>
      <c r="C248" s="1">
        <v>21850000</v>
      </c>
      <c r="D248" s="1">
        <v>19950000</v>
      </c>
      <c r="E248" s="1">
        <v>19950000</v>
      </c>
      <c r="F248" s="3">
        <v>0.91304347826086951</v>
      </c>
      <c r="G248" s="3">
        <v>0.91304347826086951</v>
      </c>
      <c r="H248" s="3" t="b">
        <f>Tabla24[[#This Row],[% Facturado]]=Tabla24[[#This Row],[% Pagado]]</f>
        <v>1</v>
      </c>
      <c r="I248" s="1">
        <v>19950000</v>
      </c>
      <c r="J248" s="8">
        <v>19950000</v>
      </c>
      <c r="K248" s="2">
        <f>I248/C248</f>
        <v>0.91304347826086951</v>
      </c>
      <c r="L248" s="2">
        <f>J248/C248</f>
        <v>0.91304347826086951</v>
      </c>
      <c r="M248" s="7" t="s">
        <v>0</v>
      </c>
      <c r="N248" s="26" t="s">
        <v>556</v>
      </c>
      <c r="O248" t="s">
        <v>1476</v>
      </c>
      <c r="P248" t="s">
        <v>1477</v>
      </c>
      <c r="Q248" t="s">
        <v>26</v>
      </c>
      <c r="R248" t="s">
        <v>27</v>
      </c>
      <c r="S248" s="15">
        <v>45576</v>
      </c>
      <c r="T248" s="15">
        <v>45581</v>
      </c>
      <c r="U248" s="15">
        <v>45657</v>
      </c>
      <c r="V248" t="s">
        <v>318</v>
      </c>
      <c r="W248" t="s">
        <v>400</v>
      </c>
      <c r="X248" t="s">
        <v>400</v>
      </c>
      <c r="Y248" s="7" t="s">
        <v>1069</v>
      </c>
      <c r="Z248" s="7" t="s">
        <v>1070</v>
      </c>
      <c r="AA248" s="25">
        <v>45751</v>
      </c>
      <c r="AB248" s="26" t="s">
        <v>556</v>
      </c>
    </row>
    <row r="249" spans="1:28" hidden="1">
      <c r="A249" t="s">
        <v>1478</v>
      </c>
      <c r="B249" t="s">
        <v>1479</v>
      </c>
      <c r="C249" s="1">
        <v>61520000</v>
      </c>
      <c r="D249" s="1">
        <v>58187667</v>
      </c>
      <c r="E249" s="1">
        <v>58187667</v>
      </c>
      <c r="F249" s="3">
        <v>0.94583333875162545</v>
      </c>
      <c r="G249" s="3">
        <v>0.94583333875162545</v>
      </c>
      <c r="H249" s="3" t="b">
        <f>Tabla24[[#This Row],[% Facturado]]=Tabla24[[#This Row],[% Pagado]]</f>
        <v>1</v>
      </c>
      <c r="I249" s="1">
        <v>58187667</v>
      </c>
      <c r="J249" s="8">
        <v>58187667</v>
      </c>
      <c r="K249" s="2">
        <f>I249/C249</f>
        <v>0.94583333875162545</v>
      </c>
      <c r="L249" s="2">
        <f>J249/C249</f>
        <v>0.94583333875162545</v>
      </c>
      <c r="M249" s="7" t="s">
        <v>0</v>
      </c>
      <c r="N249" s="6" t="s">
        <v>1480</v>
      </c>
      <c r="O249" t="s">
        <v>1481</v>
      </c>
      <c r="P249" t="s">
        <v>1482</v>
      </c>
      <c r="Q249" t="s">
        <v>26</v>
      </c>
      <c r="R249" t="s">
        <v>27</v>
      </c>
      <c r="S249" s="15">
        <v>45786</v>
      </c>
      <c r="T249" s="15">
        <v>45791</v>
      </c>
      <c r="U249" s="15">
        <v>46022</v>
      </c>
      <c r="V249" t="s">
        <v>1483</v>
      </c>
      <c r="W249" t="s">
        <v>36</v>
      </c>
      <c r="X249" t="s">
        <v>608</v>
      </c>
    </row>
    <row r="250" spans="1:28" hidden="1">
      <c r="A250" t="s">
        <v>1484</v>
      </c>
      <c r="B250" t="s">
        <v>1485</v>
      </c>
      <c r="C250" s="1">
        <v>20891666</v>
      </c>
      <c r="D250" s="1">
        <v>20528333</v>
      </c>
      <c r="E250" s="1">
        <v>20528333</v>
      </c>
      <c r="F250" s="3">
        <v>0.98260871105253167</v>
      </c>
      <c r="G250" s="3">
        <v>0.98260871105253167</v>
      </c>
      <c r="H250" s="3" t="b">
        <f>Tabla24[[#This Row],[% Facturado]]=Tabla24[[#This Row],[% Pagado]]</f>
        <v>1</v>
      </c>
      <c r="I250" s="1">
        <v>20528333</v>
      </c>
      <c r="J250" s="8">
        <v>20528333</v>
      </c>
      <c r="K250" s="2">
        <f>I250/C250</f>
        <v>0.98260871105253167</v>
      </c>
      <c r="L250" s="2">
        <f>J250/C250</f>
        <v>0.98260871105253167</v>
      </c>
      <c r="M250" s="7" t="s">
        <v>0</v>
      </c>
      <c r="N250" t="s">
        <v>258</v>
      </c>
      <c r="O250" t="s">
        <v>691</v>
      </c>
      <c r="P250" t="s">
        <v>1486</v>
      </c>
      <c r="Q250" t="s">
        <v>26</v>
      </c>
      <c r="R250" t="s">
        <v>27</v>
      </c>
      <c r="S250" s="15">
        <v>45593</v>
      </c>
      <c r="T250" s="15">
        <v>45596</v>
      </c>
      <c r="U250" s="15">
        <v>45657</v>
      </c>
      <c r="V250" t="s">
        <v>261</v>
      </c>
      <c r="W250" t="s">
        <v>104</v>
      </c>
      <c r="X250" t="s">
        <v>104</v>
      </c>
      <c r="AB250" s="26" t="s">
        <v>263</v>
      </c>
    </row>
    <row r="251" spans="1:28" hidden="1">
      <c r="A251" t="s">
        <v>1487</v>
      </c>
      <c r="B251" t="s">
        <v>1488</v>
      </c>
      <c r="C251" s="1">
        <v>10733333</v>
      </c>
      <c r="D251" s="1">
        <v>6813333</v>
      </c>
      <c r="E251" s="1">
        <v>6813333</v>
      </c>
      <c r="F251" s="3">
        <v>0.63478259735349685</v>
      </c>
      <c r="G251" s="3">
        <v>0.63478259735349685</v>
      </c>
      <c r="H251" s="3" t="b">
        <f>Tabla24[[#This Row],[% Facturado]]=Tabla24[[#This Row],[% Pagado]]</f>
        <v>1</v>
      </c>
      <c r="I251" s="1">
        <v>6813333</v>
      </c>
      <c r="J251" s="8">
        <v>6813333</v>
      </c>
      <c r="K251" s="2">
        <f>I251/C251</f>
        <v>0.63478259735349685</v>
      </c>
      <c r="L251" s="2">
        <f>J251/C251</f>
        <v>0.63478259735349685</v>
      </c>
      <c r="M251" s="7" t="s">
        <v>0</v>
      </c>
      <c r="N251" s="26" t="s">
        <v>657</v>
      </c>
      <c r="O251" t="s">
        <v>1489</v>
      </c>
      <c r="P251" t="s">
        <v>1490</v>
      </c>
      <c r="Q251" t="s">
        <v>26</v>
      </c>
      <c r="R251" t="s">
        <v>27</v>
      </c>
      <c r="S251" s="15">
        <v>45580</v>
      </c>
      <c r="T251" s="15">
        <v>45583</v>
      </c>
      <c r="U251" s="15">
        <v>45657</v>
      </c>
      <c r="V251" t="s">
        <v>318</v>
      </c>
      <c r="W251" t="s">
        <v>1273</v>
      </c>
      <c r="X251" t="s">
        <v>1273</v>
      </c>
      <c r="AB251" s="26" t="s">
        <v>657</v>
      </c>
    </row>
    <row r="252" spans="1:28" hidden="1">
      <c r="A252" t="s">
        <v>1491</v>
      </c>
      <c r="B252" t="s">
        <v>1492</v>
      </c>
      <c r="C252" s="1">
        <v>22800000</v>
      </c>
      <c r="D252" s="1">
        <v>21850000</v>
      </c>
      <c r="E252" s="1">
        <v>21850000</v>
      </c>
      <c r="F252" s="3">
        <v>0.95833333333333337</v>
      </c>
      <c r="G252" s="3">
        <v>0.95833333333333337</v>
      </c>
      <c r="H252" s="3" t="b">
        <f>Tabla24[[#This Row],[% Facturado]]=Tabla24[[#This Row],[% Pagado]]</f>
        <v>1</v>
      </c>
      <c r="I252" s="1">
        <v>21850000</v>
      </c>
      <c r="J252" s="8">
        <v>21850000</v>
      </c>
      <c r="K252" s="2">
        <f>I252/C252</f>
        <v>0.95833333333333337</v>
      </c>
      <c r="L252" s="2">
        <f>J252/C252</f>
        <v>0.95833333333333337</v>
      </c>
      <c r="M252" s="7" t="s">
        <v>0</v>
      </c>
      <c r="N252" s="26" t="s">
        <v>657</v>
      </c>
      <c r="O252" t="s">
        <v>1493</v>
      </c>
      <c r="P252" t="s">
        <v>1494</v>
      </c>
      <c r="Q252" t="s">
        <v>26</v>
      </c>
      <c r="R252" t="s">
        <v>27</v>
      </c>
      <c r="S252" s="15">
        <v>45371</v>
      </c>
      <c r="T252" s="15">
        <v>45393</v>
      </c>
      <c r="U252" s="15">
        <v>45514</v>
      </c>
      <c r="V252" t="s">
        <v>1495</v>
      </c>
      <c r="W252" t="s">
        <v>48</v>
      </c>
      <c r="X252" t="s">
        <v>48</v>
      </c>
    </row>
    <row r="253" spans="1:28" hidden="1">
      <c r="A253" t="s">
        <v>1496</v>
      </c>
      <c r="B253" t="s">
        <v>1497</v>
      </c>
      <c r="C253" s="1">
        <v>20800000</v>
      </c>
      <c r="D253" s="1">
        <v>18893333</v>
      </c>
      <c r="E253" s="1">
        <v>18893333</v>
      </c>
      <c r="F253" s="3">
        <v>0.90833331730769229</v>
      </c>
      <c r="G253" s="3">
        <v>0.90833331730769229</v>
      </c>
      <c r="H253" s="3" t="b">
        <f>Tabla24[[#This Row],[% Facturado]]=Tabla24[[#This Row],[% Pagado]]</f>
        <v>1</v>
      </c>
      <c r="I253" s="1">
        <v>18893333</v>
      </c>
      <c r="J253" s="8">
        <v>18893333</v>
      </c>
      <c r="K253" s="2">
        <f>I253/C253</f>
        <v>0.90833331730769229</v>
      </c>
      <c r="L253" s="2">
        <f>J253/C253</f>
        <v>0.90833331730769229</v>
      </c>
      <c r="M253" s="7" t="s">
        <v>0</v>
      </c>
      <c r="N253" s="26" t="s">
        <v>1627</v>
      </c>
      <c r="O253" t="s">
        <v>1499</v>
      </c>
      <c r="P253" t="s">
        <v>1500</v>
      </c>
      <c r="Q253" t="s">
        <v>26</v>
      </c>
      <c r="R253" t="s">
        <v>27</v>
      </c>
      <c r="S253" s="15">
        <v>45796</v>
      </c>
      <c r="T253" s="15">
        <v>45800</v>
      </c>
      <c r="U253" s="15">
        <v>46022</v>
      </c>
      <c r="V253" t="s">
        <v>1501</v>
      </c>
      <c r="W253" t="s">
        <v>141</v>
      </c>
      <c r="X253" t="s">
        <v>1289</v>
      </c>
    </row>
    <row r="254" spans="1:28">
      <c r="A254" t="s">
        <v>1502</v>
      </c>
      <c r="B254" t="s">
        <v>1503</v>
      </c>
      <c r="C254" s="1">
        <v>4300000</v>
      </c>
      <c r="D254" s="1">
        <v>286667</v>
      </c>
      <c r="E254" s="1">
        <v>0</v>
      </c>
      <c r="F254" s="3">
        <v>6.6666744186046512E-2</v>
      </c>
      <c r="G254" s="3">
        <v>0</v>
      </c>
      <c r="H254" s="3" t="b">
        <f>Tabla24[[#This Row],[% Facturado]]=Tabla24[[#This Row],[% Pagado]]</f>
        <v>0</v>
      </c>
      <c r="I254" s="1">
        <v>286667</v>
      </c>
      <c r="J254" s="8">
        <v>286667</v>
      </c>
      <c r="K254" s="2">
        <f>I254/C254</f>
        <v>6.6666744186046512E-2</v>
      </c>
      <c r="L254" s="2">
        <f>J254/C254</f>
        <v>6.6666744186046512E-2</v>
      </c>
      <c r="M254" s="7" t="s">
        <v>1</v>
      </c>
      <c r="N254" s="26" t="s">
        <v>1504</v>
      </c>
      <c r="O254" t="s">
        <v>1505</v>
      </c>
      <c r="P254" t="s">
        <v>1506</v>
      </c>
      <c r="Q254" t="s">
        <v>26</v>
      </c>
      <c r="R254" t="s">
        <v>27</v>
      </c>
      <c r="S254" s="15">
        <v>46014</v>
      </c>
      <c r="T254" s="15">
        <v>46020</v>
      </c>
      <c r="U254" s="15">
        <v>46022</v>
      </c>
      <c r="V254" t="s">
        <v>85</v>
      </c>
      <c r="X254"/>
      <c r="Y254" s="7">
        <v>1</v>
      </c>
      <c r="Z254" s="7">
        <v>2025</v>
      </c>
      <c r="AA254" s="25">
        <v>46107</v>
      </c>
      <c r="AB254" s="26" t="s">
        <v>198</v>
      </c>
    </row>
    <row r="255" spans="1:28" hidden="1">
      <c r="A255" t="s">
        <v>1507</v>
      </c>
      <c r="B255" t="s">
        <v>1508</v>
      </c>
      <c r="C255" s="1">
        <v>62166000</v>
      </c>
      <c r="D255" s="1">
        <v>53531833</v>
      </c>
      <c r="E255" s="1">
        <v>53531833</v>
      </c>
      <c r="F255" s="3">
        <v>0.86111110574912331</v>
      </c>
      <c r="G255" s="3">
        <v>0.86111110574912331</v>
      </c>
      <c r="H255" s="3" t="b">
        <f>Tabla24[[#This Row],[% Facturado]]=Tabla24[[#This Row],[% Pagado]]</f>
        <v>1</v>
      </c>
      <c r="I255" s="1">
        <v>53531833</v>
      </c>
      <c r="J255" s="8">
        <v>53531833</v>
      </c>
      <c r="K255" s="2">
        <f>I255/C255</f>
        <v>0.86111110574912331</v>
      </c>
      <c r="L255" s="2">
        <f>J255/C255</f>
        <v>0.86111110574912331</v>
      </c>
      <c r="M255" s="7" t="s">
        <v>0</v>
      </c>
      <c r="N255" t="s">
        <v>1509</v>
      </c>
      <c r="O255" t="s">
        <v>1510</v>
      </c>
      <c r="P255" t="s">
        <v>1232</v>
      </c>
      <c r="Q255" t="s">
        <v>26</v>
      </c>
      <c r="R255" t="s">
        <v>27</v>
      </c>
      <c r="S255" s="15">
        <v>45468</v>
      </c>
      <c r="T255" s="15">
        <v>45469</v>
      </c>
      <c r="U255" s="15">
        <v>45590</v>
      </c>
      <c r="V255" t="s">
        <v>1495</v>
      </c>
      <c r="W255" t="s">
        <v>68</v>
      </c>
      <c r="X255" t="s">
        <v>68</v>
      </c>
    </row>
    <row r="256" spans="1:28" ht="30.75" hidden="1">
      <c r="A256" t="s">
        <v>1511</v>
      </c>
      <c r="B256" t="s">
        <v>1512</v>
      </c>
      <c r="C256" s="1">
        <v>11040000</v>
      </c>
      <c r="D256" s="1">
        <v>10944000</v>
      </c>
      <c r="E256" s="1">
        <v>10944000</v>
      </c>
      <c r="F256" s="3">
        <v>0.99130434782608701</v>
      </c>
      <c r="G256" s="3">
        <v>0.99130434782608701</v>
      </c>
      <c r="H256" s="3" t="b">
        <f>Tabla24[[#This Row],[% Facturado]]=Tabla24[[#This Row],[% Pagado]]</f>
        <v>1</v>
      </c>
      <c r="I256" s="1">
        <v>10944000</v>
      </c>
      <c r="J256" s="8">
        <v>10944000</v>
      </c>
      <c r="K256" s="2">
        <f>I256/C256</f>
        <v>0.99130434782608701</v>
      </c>
      <c r="L256" s="2">
        <f>J256/C256</f>
        <v>0.99130434782608701</v>
      </c>
      <c r="M256" s="7" t="s">
        <v>0</v>
      </c>
      <c r="N256"/>
      <c r="O256" t="s">
        <v>738</v>
      </c>
      <c r="P256" t="s">
        <v>1513</v>
      </c>
      <c r="Q256" t="s">
        <v>26</v>
      </c>
      <c r="R256" t="s">
        <v>27</v>
      </c>
      <c r="S256" s="15">
        <v>45583</v>
      </c>
      <c r="T256" s="15">
        <v>45589</v>
      </c>
      <c r="U256" s="15">
        <v>45657</v>
      </c>
      <c r="V256" t="s">
        <v>180</v>
      </c>
      <c r="W256" t="s">
        <v>29</v>
      </c>
      <c r="X256" t="s">
        <v>29</v>
      </c>
      <c r="AB256" s="31" t="s">
        <v>354</v>
      </c>
    </row>
    <row r="257" spans="1:28" hidden="1">
      <c r="A257" t="s">
        <v>1514</v>
      </c>
      <c r="B257" t="s">
        <v>1515</v>
      </c>
      <c r="C257" s="1">
        <v>68906667</v>
      </c>
      <c r="D257" s="1">
        <v>64373333</v>
      </c>
      <c r="E257" s="1">
        <v>64373333</v>
      </c>
      <c r="F257" s="3">
        <v>0.93421051695912094</v>
      </c>
      <c r="G257" s="3">
        <v>0.93421051695912094</v>
      </c>
      <c r="H257" s="3" t="b">
        <f>Tabla24[[#This Row],[% Facturado]]=Tabla24[[#This Row],[% Pagado]]</f>
        <v>1</v>
      </c>
      <c r="I257" s="1">
        <v>64373333</v>
      </c>
      <c r="J257" s="8">
        <v>64373333</v>
      </c>
      <c r="K257" s="2">
        <f>I257/C257</f>
        <v>0.93421051695912094</v>
      </c>
      <c r="L257" s="2">
        <f>J257/C257</f>
        <v>0.93421051695912094</v>
      </c>
      <c r="M257" s="7" t="s">
        <v>0</v>
      </c>
      <c r="N257"/>
      <c r="O257" t="s">
        <v>1517</v>
      </c>
      <c r="P257" t="s">
        <v>185</v>
      </c>
      <c r="Q257" t="s">
        <v>26</v>
      </c>
      <c r="R257" t="s">
        <v>27</v>
      </c>
      <c r="S257" s="15">
        <v>45727</v>
      </c>
      <c r="T257" s="15">
        <v>45733</v>
      </c>
      <c r="U257" s="15">
        <v>45977</v>
      </c>
      <c r="V257" t="s">
        <v>1518</v>
      </c>
      <c r="W257" t="s">
        <v>141</v>
      </c>
      <c r="X257" t="s">
        <v>1289</v>
      </c>
    </row>
    <row r="258" spans="1:28" hidden="1">
      <c r="A258" t="s">
        <v>1519</v>
      </c>
      <c r="B258" t="s">
        <v>1520</v>
      </c>
      <c r="C258" s="1">
        <v>10000000</v>
      </c>
      <c r="D258" s="1">
        <v>9083333</v>
      </c>
      <c r="E258" s="1">
        <v>9083333</v>
      </c>
      <c r="F258" s="3">
        <v>0.90833330000000001</v>
      </c>
      <c r="G258" s="3">
        <v>0.90833330000000001</v>
      </c>
      <c r="H258" s="3" t="b">
        <f>Tabla24[[#This Row],[% Facturado]]=Tabla24[[#This Row],[% Pagado]]</f>
        <v>1</v>
      </c>
      <c r="I258" s="1">
        <v>9083333</v>
      </c>
      <c r="J258" s="8">
        <v>9083333</v>
      </c>
      <c r="K258" s="2">
        <f>I258/C258</f>
        <v>0.90833330000000001</v>
      </c>
      <c r="L258" s="2">
        <f>J258/C258</f>
        <v>0.90833330000000001</v>
      </c>
      <c r="M258" s="7" t="s">
        <v>0</v>
      </c>
      <c r="N258"/>
      <c r="O258" t="s">
        <v>1521</v>
      </c>
      <c r="P258" t="s">
        <v>1445</v>
      </c>
      <c r="Q258" t="s">
        <v>26</v>
      </c>
      <c r="R258" t="s">
        <v>27</v>
      </c>
      <c r="S258" s="15">
        <v>45392</v>
      </c>
      <c r="T258" s="15">
        <v>45394</v>
      </c>
      <c r="U258" s="15">
        <v>45515</v>
      </c>
      <c r="V258" t="s">
        <v>588</v>
      </c>
      <c r="W258" t="s">
        <v>661</v>
      </c>
      <c r="X258" t="s">
        <v>661</v>
      </c>
      <c r="AB258" s="26" t="s">
        <v>1522</v>
      </c>
    </row>
    <row r="259" spans="1:28" hidden="1">
      <c r="A259" t="s">
        <v>1523</v>
      </c>
      <c r="B259" t="s">
        <v>1524</v>
      </c>
      <c r="C259" s="1">
        <v>32700000</v>
      </c>
      <c r="D259" s="1">
        <v>32670000</v>
      </c>
      <c r="E259" s="1">
        <v>32670000</v>
      </c>
      <c r="F259" s="3">
        <v>0.99908256880733948</v>
      </c>
      <c r="G259" s="3">
        <v>0.99908256880733948</v>
      </c>
      <c r="H259" s="3" t="b">
        <f>Tabla24[[#This Row],[% Facturado]]=Tabla24[[#This Row],[% Pagado]]</f>
        <v>1</v>
      </c>
      <c r="I259" s="1">
        <v>32670000</v>
      </c>
      <c r="J259" s="8">
        <v>32670000</v>
      </c>
      <c r="K259" s="2">
        <f>I259/C259</f>
        <v>0.99908256880733948</v>
      </c>
      <c r="L259" s="2">
        <f>J259/C259</f>
        <v>0.99908256880733948</v>
      </c>
      <c r="M259" s="7" t="s">
        <v>0</v>
      </c>
      <c r="N259"/>
      <c r="O259" t="s">
        <v>1525</v>
      </c>
      <c r="P259" t="s">
        <v>1526</v>
      </c>
      <c r="Q259" t="s">
        <v>26</v>
      </c>
      <c r="R259" t="s">
        <v>27</v>
      </c>
      <c r="S259" s="15">
        <v>45366</v>
      </c>
      <c r="T259" s="15">
        <v>45374</v>
      </c>
      <c r="U259" s="15">
        <v>45495</v>
      </c>
      <c r="V259" t="s">
        <v>1527</v>
      </c>
      <c r="W259" t="s">
        <v>68</v>
      </c>
      <c r="X259" t="s">
        <v>68</v>
      </c>
    </row>
    <row r="260" spans="1:28" hidden="1">
      <c r="A260" t="s">
        <v>1528</v>
      </c>
      <c r="B260" t="s">
        <v>1529</v>
      </c>
      <c r="C260" s="1">
        <v>44000000</v>
      </c>
      <c r="D260" s="1">
        <v>43816667</v>
      </c>
      <c r="E260" s="1">
        <v>43816667</v>
      </c>
      <c r="F260" s="3">
        <v>0.99583334090909092</v>
      </c>
      <c r="G260" s="3">
        <v>0.99583334090909092</v>
      </c>
      <c r="H260" s="3" t="b">
        <f>Tabla24[[#This Row],[% Facturado]]=Tabla24[[#This Row],[% Pagado]]</f>
        <v>1</v>
      </c>
      <c r="I260" s="1">
        <v>43816667</v>
      </c>
      <c r="J260" s="8">
        <v>43816667</v>
      </c>
      <c r="K260" s="2">
        <f>I260/C260</f>
        <v>0.99583334090909092</v>
      </c>
      <c r="L260" s="2">
        <f>J260/C260</f>
        <v>0.99583334090909092</v>
      </c>
      <c r="M260" s="7" t="s">
        <v>0</v>
      </c>
      <c r="N260"/>
      <c r="O260" t="s">
        <v>1531</v>
      </c>
      <c r="P260" t="s">
        <v>1532</v>
      </c>
      <c r="Q260" t="s">
        <v>26</v>
      </c>
      <c r="R260" t="s">
        <v>27</v>
      </c>
      <c r="S260" s="15">
        <v>45762</v>
      </c>
      <c r="T260" s="15">
        <v>45779</v>
      </c>
      <c r="U260" s="15">
        <v>46023</v>
      </c>
      <c r="V260" t="s">
        <v>1533</v>
      </c>
      <c r="W260" t="s">
        <v>193</v>
      </c>
      <c r="X260" t="s">
        <v>386</v>
      </c>
    </row>
    <row r="261" spans="1:28" hidden="1">
      <c r="A261" t="s">
        <v>1534</v>
      </c>
      <c r="B261" t="s">
        <v>1535</v>
      </c>
      <c r="C261" s="1">
        <v>23600000</v>
      </c>
      <c r="D261" s="1">
        <v>19076667</v>
      </c>
      <c r="E261" s="1">
        <v>19076667</v>
      </c>
      <c r="F261" s="3">
        <v>0.80833334745762708</v>
      </c>
      <c r="G261" s="3">
        <v>0.80833334745762708</v>
      </c>
      <c r="H261" s="3" t="b">
        <f>Tabla24[[#This Row],[% Facturado]]=Tabla24[[#This Row],[% Pagado]]</f>
        <v>1</v>
      </c>
      <c r="I261" s="1">
        <v>19076667</v>
      </c>
      <c r="J261" s="8">
        <v>19076667</v>
      </c>
      <c r="K261" s="2">
        <f>I261/C261</f>
        <v>0.80833334745762708</v>
      </c>
      <c r="L261" s="2">
        <f>J261/C261</f>
        <v>0.80833334745762708</v>
      </c>
      <c r="M261" s="7" t="s">
        <v>0</v>
      </c>
      <c r="N261" t="s">
        <v>1536</v>
      </c>
      <c r="O261" t="s">
        <v>1537</v>
      </c>
      <c r="P261" t="s">
        <v>1008</v>
      </c>
      <c r="Q261" t="s">
        <v>26</v>
      </c>
      <c r="R261" t="s">
        <v>27</v>
      </c>
      <c r="S261" s="15">
        <v>45357</v>
      </c>
      <c r="T261" s="15">
        <v>45358</v>
      </c>
      <c r="U261" s="15">
        <v>45479</v>
      </c>
      <c r="V261" t="s">
        <v>554</v>
      </c>
      <c r="W261" t="s">
        <v>1010</v>
      </c>
      <c r="X261" t="s">
        <v>1010</v>
      </c>
    </row>
    <row r="262" spans="1:28" hidden="1">
      <c r="A262" t="s">
        <v>1538</v>
      </c>
      <c r="B262" t="s">
        <v>1539</v>
      </c>
      <c r="C262" s="1">
        <v>21850000</v>
      </c>
      <c r="D262" s="1">
        <v>21660000</v>
      </c>
      <c r="E262" s="1">
        <v>21660000</v>
      </c>
      <c r="F262" s="3">
        <v>0.99130434782608701</v>
      </c>
      <c r="G262" s="3">
        <v>0.99130434782608701</v>
      </c>
      <c r="H262" s="3" t="b">
        <f>Tabla24[[#This Row],[% Facturado]]=Tabla24[[#This Row],[% Pagado]]</f>
        <v>1</v>
      </c>
      <c r="I262" s="1">
        <v>21660000</v>
      </c>
      <c r="J262" s="8">
        <v>21660000</v>
      </c>
      <c r="K262" s="2">
        <f>I262/C262</f>
        <v>0.99130434782608701</v>
      </c>
      <c r="L262" s="2">
        <f>J262/C262</f>
        <v>0.99130434782608701</v>
      </c>
      <c r="M262" s="7" t="s">
        <v>0</v>
      </c>
      <c r="N262" s="26" t="s">
        <v>657</v>
      </c>
      <c r="O262" t="s">
        <v>1540</v>
      </c>
      <c r="P262" t="s">
        <v>1541</v>
      </c>
      <c r="Q262" t="s">
        <v>26</v>
      </c>
      <c r="R262" t="s">
        <v>27</v>
      </c>
      <c r="S262" s="15">
        <v>45576</v>
      </c>
      <c r="T262" s="15">
        <v>45586</v>
      </c>
      <c r="U262" s="15">
        <v>45657</v>
      </c>
      <c r="V262" t="s">
        <v>318</v>
      </c>
      <c r="W262" t="s">
        <v>661</v>
      </c>
      <c r="X262" t="s">
        <v>661</v>
      </c>
      <c r="AB262" s="26" t="s">
        <v>657</v>
      </c>
    </row>
    <row r="263" spans="1:28">
      <c r="A263" t="s">
        <v>1542</v>
      </c>
      <c r="B263" t="s">
        <v>1543</v>
      </c>
      <c r="C263" s="1">
        <v>38400000</v>
      </c>
      <c r="D263" s="1">
        <v>31200000</v>
      </c>
      <c r="E263" s="1">
        <v>26400000</v>
      </c>
      <c r="F263" s="3">
        <v>0.8125</v>
      </c>
      <c r="G263" s="3">
        <v>0.6875</v>
      </c>
      <c r="H263" s="3" t="b">
        <f>Tabla24[[#This Row],[% Facturado]]=Tabla24[[#This Row],[% Pagado]]</f>
        <v>0</v>
      </c>
      <c r="I263" s="1">
        <v>31200000</v>
      </c>
      <c r="J263" s="8">
        <v>31200000</v>
      </c>
      <c r="K263" s="2">
        <f>I263/C263</f>
        <v>0.8125</v>
      </c>
      <c r="L263" s="2">
        <f>J263/C263</f>
        <v>0.8125</v>
      </c>
      <c r="M263" s="7" t="s">
        <v>1</v>
      </c>
      <c r="N263" s="45" t="s">
        <v>248</v>
      </c>
      <c r="O263" t="s">
        <v>486</v>
      </c>
      <c r="P263" t="s">
        <v>1544</v>
      </c>
      <c r="Q263" t="s">
        <v>26</v>
      </c>
      <c r="R263" t="s">
        <v>27</v>
      </c>
      <c r="S263" s="15">
        <v>45803</v>
      </c>
      <c r="T263" s="15">
        <v>45824</v>
      </c>
      <c r="U263" s="15">
        <v>46022</v>
      </c>
      <c r="V263" t="s">
        <v>312</v>
      </c>
      <c r="W263" t="s">
        <v>103</v>
      </c>
      <c r="X263" s="7" t="s">
        <v>245</v>
      </c>
      <c r="Y263" s="7">
        <v>5</v>
      </c>
      <c r="Z263" s="7">
        <v>2025</v>
      </c>
      <c r="AA263" s="25">
        <v>45973</v>
      </c>
    </row>
    <row r="264" spans="1:28" hidden="1">
      <c r="A264" t="s">
        <v>1545</v>
      </c>
      <c r="B264" t="s">
        <v>1546</v>
      </c>
      <c r="C264" s="1">
        <v>43200000</v>
      </c>
      <c r="D264" s="1">
        <v>35200000</v>
      </c>
      <c r="E264" s="1">
        <v>35200000</v>
      </c>
      <c r="F264" s="3">
        <v>0.81481481481481477</v>
      </c>
      <c r="G264" s="3">
        <v>0.81481481481481477</v>
      </c>
      <c r="H264" s="3" t="b">
        <f>Tabla24[[#This Row],[% Facturado]]=Tabla24[[#This Row],[% Pagado]]</f>
        <v>1</v>
      </c>
      <c r="I264" s="1">
        <v>35200000</v>
      </c>
      <c r="J264" s="8">
        <v>35200000</v>
      </c>
      <c r="K264" s="2">
        <f>I264/C264</f>
        <v>0.81481481481481477</v>
      </c>
      <c r="L264" s="2">
        <f>J264/C264</f>
        <v>0.81481481481481477</v>
      </c>
      <c r="M264" s="7" t="s">
        <v>0</v>
      </c>
      <c r="N264"/>
      <c r="O264" t="s">
        <v>1547</v>
      </c>
      <c r="P264" t="s">
        <v>1548</v>
      </c>
      <c r="Q264" t="s">
        <v>26</v>
      </c>
      <c r="R264" t="s">
        <v>27</v>
      </c>
      <c r="S264" s="15">
        <v>45736</v>
      </c>
      <c r="T264" s="15">
        <v>45748</v>
      </c>
      <c r="U264" s="15">
        <v>45991</v>
      </c>
      <c r="V264" t="s">
        <v>1349</v>
      </c>
      <c r="W264" t="s">
        <v>118</v>
      </c>
      <c r="X264" t="s">
        <v>1350</v>
      </c>
    </row>
    <row r="265" spans="1:28" hidden="1">
      <c r="A265" t="s">
        <v>1549</v>
      </c>
      <c r="B265" t="s">
        <v>1550</v>
      </c>
      <c r="C265" s="1">
        <v>24000000</v>
      </c>
      <c r="D265" s="1">
        <v>6000000</v>
      </c>
      <c r="E265" s="1">
        <v>6000000</v>
      </c>
      <c r="F265" s="3">
        <v>0.25</v>
      </c>
      <c r="G265" s="3">
        <v>0.25</v>
      </c>
      <c r="H265" s="3" t="b">
        <f>Tabla24[[#This Row],[% Facturado]]=Tabla24[[#This Row],[% Pagado]]</f>
        <v>1</v>
      </c>
      <c r="I265" s="1">
        <v>6000000</v>
      </c>
      <c r="J265" s="8">
        <v>6000000</v>
      </c>
      <c r="K265" s="2">
        <f>I265/C265</f>
        <v>0.25</v>
      </c>
      <c r="L265" s="2">
        <f>J265/C265</f>
        <v>0.25</v>
      </c>
      <c r="M265" s="7" t="s">
        <v>0</v>
      </c>
      <c r="N265"/>
      <c r="O265" t="s">
        <v>1551</v>
      </c>
      <c r="P265" t="s">
        <v>1552</v>
      </c>
      <c r="Q265" t="s">
        <v>26</v>
      </c>
      <c r="R265" t="s">
        <v>27</v>
      </c>
      <c r="S265" s="15">
        <v>45947</v>
      </c>
      <c r="T265" s="15">
        <v>45962</v>
      </c>
      <c r="U265" s="15">
        <v>46022</v>
      </c>
      <c r="V265" t="s">
        <v>1112</v>
      </c>
      <c r="W265" t="s">
        <v>193</v>
      </c>
      <c r="X265" t="s">
        <v>1113</v>
      </c>
    </row>
    <row r="266" spans="1:28">
      <c r="A266" t="s">
        <v>1553</v>
      </c>
      <c r="B266" t="s">
        <v>1554</v>
      </c>
      <c r="C266" s="1">
        <v>27200000</v>
      </c>
      <c r="D266" s="1">
        <v>16773333</v>
      </c>
      <c r="E266" s="1">
        <v>9973333</v>
      </c>
      <c r="F266" s="3">
        <v>0.61666665441176471</v>
      </c>
      <c r="G266" s="3">
        <v>0.36666665441176471</v>
      </c>
      <c r="H266" s="3" t="b">
        <f>Tabla24[[#This Row],[% Facturado]]=Tabla24[[#This Row],[% Pagado]]</f>
        <v>0</v>
      </c>
      <c r="I266" s="1">
        <v>16773333</v>
      </c>
      <c r="J266" s="8">
        <v>16773333</v>
      </c>
      <c r="K266" s="2">
        <f>I266/C266</f>
        <v>0.61666665441176471</v>
      </c>
      <c r="L266" s="2">
        <f>J266/C266</f>
        <v>0.61666665441176471</v>
      </c>
      <c r="M266" s="7" t="s">
        <v>1</v>
      </c>
      <c r="N266" s="6" t="s">
        <v>248</v>
      </c>
      <c r="O266" t="s">
        <v>1555</v>
      </c>
      <c r="P266" t="s">
        <v>1556</v>
      </c>
      <c r="Q266" t="s">
        <v>26</v>
      </c>
      <c r="R266" t="s">
        <v>27</v>
      </c>
      <c r="S266" s="15">
        <v>45940</v>
      </c>
      <c r="T266" s="15">
        <v>45947</v>
      </c>
      <c r="U266" s="15">
        <v>46022</v>
      </c>
      <c r="V266" t="s">
        <v>85</v>
      </c>
      <c r="W266" t="s">
        <v>193</v>
      </c>
      <c r="X266" t="s">
        <v>210</v>
      </c>
      <c r="Y266" s="7">
        <v>3</v>
      </c>
      <c r="Z266" s="7">
        <v>2026</v>
      </c>
      <c r="AA266" s="25">
        <v>46084</v>
      </c>
      <c r="AB266" s="26" t="s">
        <v>198</v>
      </c>
    </row>
    <row r="267" spans="1:28" hidden="1">
      <c r="A267" t="s">
        <v>1557</v>
      </c>
      <c r="B267" t="s">
        <v>1558</v>
      </c>
      <c r="C267" s="1">
        <v>44000000</v>
      </c>
      <c r="D267" s="1">
        <v>40516667</v>
      </c>
      <c r="E267" s="1">
        <v>40516667</v>
      </c>
      <c r="F267" s="3">
        <v>0.92083334090909086</v>
      </c>
      <c r="G267" s="3">
        <v>0.92083334090909086</v>
      </c>
      <c r="H267" s="3" t="b">
        <f>Tabla24[[#This Row],[% Facturado]]=Tabla24[[#This Row],[% Pagado]]</f>
        <v>1</v>
      </c>
      <c r="I267" s="1">
        <v>40516667</v>
      </c>
      <c r="J267" s="8">
        <v>40516667</v>
      </c>
      <c r="K267" s="2">
        <f>I267/C267</f>
        <v>0.92083334090909086</v>
      </c>
      <c r="L267" s="2">
        <f>J267/C267</f>
        <v>0.92083334090909086</v>
      </c>
      <c r="M267" s="7" t="s">
        <v>0</v>
      </c>
      <c r="N267" t="s">
        <v>248</v>
      </c>
      <c r="O267" t="s">
        <v>996</v>
      </c>
      <c r="P267" t="s">
        <v>1559</v>
      </c>
      <c r="Q267" t="s">
        <v>26</v>
      </c>
      <c r="R267" t="s">
        <v>27</v>
      </c>
      <c r="S267" s="15">
        <v>45792</v>
      </c>
      <c r="T267" s="15">
        <v>45797</v>
      </c>
      <c r="U267" s="15">
        <v>46022</v>
      </c>
      <c r="V267" t="s">
        <v>1560</v>
      </c>
      <c r="W267" t="s">
        <v>141</v>
      </c>
      <c r="X267" t="s">
        <v>682</v>
      </c>
    </row>
    <row r="268" spans="1:28">
      <c r="A268" t="s">
        <v>1561</v>
      </c>
      <c r="B268" t="s">
        <v>1562</v>
      </c>
      <c r="C268" s="1">
        <v>35000000</v>
      </c>
      <c r="D268" s="1">
        <v>34000000</v>
      </c>
      <c r="E268" s="1">
        <v>32250000</v>
      </c>
      <c r="F268" s="3">
        <v>0.97142857142857142</v>
      </c>
      <c r="G268" s="3">
        <v>0.92142857142857137</v>
      </c>
      <c r="H268" s="3" t="b">
        <f>Tabla24[[#This Row],[% Facturado]]=Tabla24[[#This Row],[% Pagado]]</f>
        <v>0</v>
      </c>
      <c r="I268" s="1">
        <v>34000000</v>
      </c>
      <c r="J268" s="8">
        <v>34000000</v>
      </c>
      <c r="K268" s="2">
        <f>I268/C268</f>
        <v>0.97142857142857142</v>
      </c>
      <c r="L268" s="2">
        <f>J268/C268</f>
        <v>0.97142857142857142</v>
      </c>
      <c r="M268" s="7" t="s">
        <v>1</v>
      </c>
      <c r="N268" s="6" t="s">
        <v>670</v>
      </c>
      <c r="O268" t="s">
        <v>1236</v>
      </c>
      <c r="P268" t="s">
        <v>1563</v>
      </c>
      <c r="Q268" t="s">
        <v>26</v>
      </c>
      <c r="R268" t="s">
        <v>27</v>
      </c>
      <c r="S268" s="15">
        <v>45551</v>
      </c>
      <c r="T268" s="15">
        <v>45551</v>
      </c>
      <c r="U268" s="15">
        <v>45657</v>
      </c>
      <c r="V268" t="s">
        <v>1564</v>
      </c>
      <c r="W268" t="s">
        <v>468</v>
      </c>
      <c r="X268" t="s">
        <v>468</v>
      </c>
      <c r="Y268" s="7">
        <v>6</v>
      </c>
      <c r="Z268" s="7">
        <v>2025</v>
      </c>
      <c r="AA268" s="25">
        <v>45770</v>
      </c>
      <c r="AB268" s="26" t="s">
        <v>676</v>
      </c>
    </row>
    <row r="269" spans="1:28" hidden="1">
      <c r="A269" t="s">
        <v>1565</v>
      </c>
      <c r="B269" t="s">
        <v>1566</v>
      </c>
      <c r="C269" s="1">
        <v>15000000</v>
      </c>
      <c r="D269" s="1">
        <v>14833333</v>
      </c>
      <c r="E269" s="1">
        <v>14833333</v>
      </c>
      <c r="F269" s="3">
        <v>0.98888886666666664</v>
      </c>
      <c r="G269" s="3">
        <v>0.98888886666666664</v>
      </c>
      <c r="H269" s="3" t="b">
        <f>Tabla24[[#This Row],[% Facturado]]=Tabla24[[#This Row],[% Pagado]]</f>
        <v>1</v>
      </c>
      <c r="I269" s="1">
        <v>14833333</v>
      </c>
      <c r="J269" s="8">
        <v>14833333</v>
      </c>
      <c r="K269" s="2">
        <f>I269/C269</f>
        <v>0.98888886666666664</v>
      </c>
      <c r="L269" s="2">
        <f>J269/C269</f>
        <v>0.98888886666666664</v>
      </c>
      <c r="M269" s="7" t="s">
        <v>0</v>
      </c>
      <c r="N269" s="41" t="s">
        <v>1567</v>
      </c>
      <c r="O269" t="s">
        <v>1568</v>
      </c>
      <c r="P269" t="s">
        <v>956</v>
      </c>
      <c r="Q269" t="s">
        <v>26</v>
      </c>
      <c r="R269" t="s">
        <v>27</v>
      </c>
      <c r="S269" s="15">
        <v>45335</v>
      </c>
      <c r="T269" s="15">
        <v>45337</v>
      </c>
      <c r="U269" s="15">
        <v>45457</v>
      </c>
      <c r="V269" t="s">
        <v>1043</v>
      </c>
      <c r="W269" t="s">
        <v>661</v>
      </c>
      <c r="X269" t="s">
        <v>661</v>
      </c>
      <c r="AB269" s="41" t="s">
        <v>1243</v>
      </c>
    </row>
    <row r="270" spans="1:28" hidden="1">
      <c r="A270" t="s">
        <v>1569</v>
      </c>
      <c r="B270" t="s">
        <v>1570</v>
      </c>
      <c r="C270" s="1">
        <v>20800000</v>
      </c>
      <c r="D270" s="1">
        <v>17050000</v>
      </c>
      <c r="E270" s="1">
        <v>17050000</v>
      </c>
      <c r="F270" s="3">
        <v>0.81971153846153844</v>
      </c>
      <c r="G270" s="3">
        <v>0.81971153846153844</v>
      </c>
      <c r="H270" s="3" t="b">
        <f>Tabla24[[#This Row],[% Facturado]]=Tabla24[[#This Row],[% Pagado]]</f>
        <v>1</v>
      </c>
      <c r="I270" s="1">
        <v>17050000</v>
      </c>
      <c r="J270" s="8">
        <v>17050000</v>
      </c>
      <c r="K270" s="2">
        <f>I270/C270</f>
        <v>0.81971153846153844</v>
      </c>
      <c r="L270" s="2">
        <f>J270/C270</f>
        <v>0.81971153846153844</v>
      </c>
      <c r="M270" s="7" t="s">
        <v>0</v>
      </c>
      <c r="N270"/>
      <c r="O270" t="s">
        <v>1571</v>
      </c>
      <c r="P270" t="s">
        <v>1572</v>
      </c>
      <c r="Q270" t="s">
        <v>26</v>
      </c>
      <c r="R270" t="s">
        <v>27</v>
      </c>
      <c r="S270" s="15">
        <v>45819</v>
      </c>
      <c r="T270" s="15">
        <v>45824</v>
      </c>
      <c r="U270" s="15">
        <v>46022</v>
      </c>
      <c r="V270" t="s">
        <v>966</v>
      </c>
      <c r="W270" t="s">
        <v>141</v>
      </c>
      <c r="X270" t="s">
        <v>1337</v>
      </c>
    </row>
    <row r="271" spans="1:28" hidden="1">
      <c r="A271" t="s">
        <v>1573</v>
      </c>
      <c r="B271" t="s">
        <v>1574</v>
      </c>
      <c r="C271" s="1">
        <v>27000000</v>
      </c>
      <c r="D271" s="1">
        <v>26850000</v>
      </c>
      <c r="E271" s="1">
        <v>26850000</v>
      </c>
      <c r="F271" s="3">
        <v>0.99444444444444446</v>
      </c>
      <c r="G271" s="3">
        <v>0.99444444444444446</v>
      </c>
      <c r="H271" s="3" t="b">
        <f>Tabla24[[#This Row],[% Facturado]]=Tabla24[[#This Row],[% Pagado]]</f>
        <v>1</v>
      </c>
      <c r="I271" s="1">
        <v>26850000</v>
      </c>
      <c r="J271" s="8">
        <v>26850000</v>
      </c>
      <c r="K271" s="2">
        <f>I271/C271</f>
        <v>0.99444444444444446</v>
      </c>
      <c r="L271" s="2">
        <f>J271/C271</f>
        <v>0.99444444444444446</v>
      </c>
      <c r="M271" s="7" t="s">
        <v>0</v>
      </c>
      <c r="N271" t="s">
        <v>1575</v>
      </c>
      <c r="O271" t="s">
        <v>1576</v>
      </c>
      <c r="P271" t="s">
        <v>1577</v>
      </c>
      <c r="Q271" t="s">
        <v>26</v>
      </c>
      <c r="R271" t="s">
        <v>27</v>
      </c>
      <c r="S271" s="15">
        <v>45469</v>
      </c>
      <c r="T271" s="15">
        <v>45475</v>
      </c>
      <c r="U271" s="15">
        <v>45597</v>
      </c>
      <c r="V271" t="s">
        <v>1578</v>
      </c>
      <c r="W271" t="s">
        <v>126</v>
      </c>
      <c r="X271" t="s">
        <v>126</v>
      </c>
    </row>
    <row r="272" spans="1:28">
      <c r="A272" t="s">
        <v>1579</v>
      </c>
      <c r="B272" t="s">
        <v>1580</v>
      </c>
      <c r="C272" s="1">
        <v>25230000</v>
      </c>
      <c r="D272" s="1">
        <v>22330000</v>
      </c>
      <c r="E272" s="1">
        <v>19430000</v>
      </c>
      <c r="F272" s="3">
        <v>0.88505747126436785</v>
      </c>
      <c r="G272" s="3">
        <v>0.77011494252873558</v>
      </c>
      <c r="H272" s="3" t="b">
        <f>Tabla24[[#This Row],[% Facturado]]=Tabla24[[#This Row],[% Pagado]]</f>
        <v>0</v>
      </c>
      <c r="I272" s="1">
        <v>22330000</v>
      </c>
      <c r="J272" s="8">
        <v>22330000</v>
      </c>
      <c r="K272" s="2">
        <f>I272/C272</f>
        <v>0.88505747126436785</v>
      </c>
      <c r="L272" s="2">
        <f>J272/C272</f>
        <v>0.88505747126436785</v>
      </c>
      <c r="M272" s="7" t="s">
        <v>1</v>
      </c>
      <c r="N272" s="6" t="s">
        <v>248</v>
      </c>
      <c r="O272" t="s">
        <v>1581</v>
      </c>
      <c r="P272" t="s">
        <v>1582</v>
      </c>
      <c r="Q272" t="s">
        <v>26</v>
      </c>
      <c r="R272" t="s">
        <v>27</v>
      </c>
      <c r="S272" s="15">
        <v>45751</v>
      </c>
      <c r="T272" s="15">
        <v>45757</v>
      </c>
      <c r="U272" s="15">
        <v>46000</v>
      </c>
      <c r="V272" t="s">
        <v>1112</v>
      </c>
      <c r="W272" t="s">
        <v>193</v>
      </c>
      <c r="X272" t="s">
        <v>1113</v>
      </c>
      <c r="Y272" s="7">
        <v>8</v>
      </c>
      <c r="Z272" s="7">
        <v>2025</v>
      </c>
      <c r="AA272" s="25">
        <v>46000</v>
      </c>
    </row>
    <row r="273" spans="1:28">
      <c r="A273" t="s">
        <v>1583</v>
      </c>
      <c r="B273" t="s">
        <v>1584</v>
      </c>
      <c r="C273" s="1">
        <v>27936667</v>
      </c>
      <c r="D273" s="1">
        <v>27936666</v>
      </c>
      <c r="E273" s="1">
        <v>26003333</v>
      </c>
      <c r="F273" s="3">
        <v>0.99999996420474924</v>
      </c>
      <c r="G273" s="3">
        <v>0.93079582471309119</v>
      </c>
      <c r="H273" s="3" t="b">
        <f>Tabla24[[#This Row],[% Facturado]]=Tabla24[[#This Row],[% Pagado]]</f>
        <v>0</v>
      </c>
      <c r="I273" s="1">
        <v>27936666</v>
      </c>
      <c r="J273" s="8">
        <v>27936666</v>
      </c>
      <c r="K273" s="2">
        <f>I273/C273</f>
        <v>0.99999996420474924</v>
      </c>
      <c r="L273" s="2">
        <f>J273/C273</f>
        <v>0.99999996420474924</v>
      </c>
      <c r="M273" s="7" t="s">
        <v>1</v>
      </c>
      <c r="N273" s="6" t="s">
        <v>1585</v>
      </c>
      <c r="O273" t="s">
        <v>202</v>
      </c>
      <c r="P273" t="s">
        <v>1586</v>
      </c>
      <c r="Q273" t="s">
        <v>26</v>
      </c>
      <c r="R273" t="s">
        <v>27</v>
      </c>
      <c r="S273" s="15">
        <v>45744</v>
      </c>
      <c r="T273" s="15">
        <v>45749</v>
      </c>
      <c r="U273" s="15">
        <v>45992</v>
      </c>
      <c r="V273" t="s">
        <v>204</v>
      </c>
      <c r="W273" t="s">
        <v>36</v>
      </c>
      <c r="X273" t="s">
        <v>62</v>
      </c>
      <c r="Y273" s="7">
        <v>10</v>
      </c>
      <c r="Z273" s="7">
        <v>2026</v>
      </c>
      <c r="AA273" s="25">
        <v>46121</v>
      </c>
      <c r="AB273" s="26" t="s">
        <v>198</v>
      </c>
    </row>
    <row r="274" spans="1:28" ht="30.75" hidden="1">
      <c r="A274" t="s">
        <v>1587</v>
      </c>
      <c r="B274" t="s">
        <v>1588</v>
      </c>
      <c r="C274" s="1">
        <v>11040000</v>
      </c>
      <c r="D274" s="1">
        <v>10944000</v>
      </c>
      <c r="E274" s="1">
        <v>10944000</v>
      </c>
      <c r="F274" s="3">
        <v>0.99130434782608701</v>
      </c>
      <c r="G274" s="3">
        <v>0.99130434782608701</v>
      </c>
      <c r="H274" s="3" t="b">
        <f>Tabla24[[#This Row],[% Facturado]]=Tabla24[[#This Row],[% Pagado]]</f>
        <v>1</v>
      </c>
      <c r="I274" s="1">
        <v>10944000</v>
      </c>
      <c r="J274" s="8">
        <v>10944000</v>
      </c>
      <c r="K274" s="2">
        <f>I274/C274</f>
        <v>0.99130434782608701</v>
      </c>
      <c r="L274" s="2">
        <f>J274/C274</f>
        <v>0.99130434782608701</v>
      </c>
      <c r="M274" s="7" t="s">
        <v>0</v>
      </c>
      <c r="N274"/>
      <c r="O274" t="s">
        <v>738</v>
      </c>
      <c r="P274" t="s">
        <v>1445</v>
      </c>
      <c r="Q274" t="s">
        <v>26</v>
      </c>
      <c r="R274" t="s">
        <v>27</v>
      </c>
      <c r="S274" s="15">
        <v>45583</v>
      </c>
      <c r="T274" s="15">
        <v>45588</v>
      </c>
      <c r="U274" s="15">
        <v>45657</v>
      </c>
      <c r="V274" t="s">
        <v>522</v>
      </c>
      <c r="W274" t="s">
        <v>29</v>
      </c>
      <c r="X274" t="s">
        <v>29</v>
      </c>
      <c r="AB274" s="31" t="s">
        <v>1589</v>
      </c>
    </row>
    <row r="275" spans="1:28">
      <c r="A275" t="s">
        <v>1590</v>
      </c>
      <c r="B275" t="s">
        <v>1591</v>
      </c>
      <c r="C275" s="1">
        <v>5500000</v>
      </c>
      <c r="D275" s="1">
        <v>3666667</v>
      </c>
      <c r="E275" s="1">
        <v>0</v>
      </c>
      <c r="F275" s="3">
        <v>0.66666672727272724</v>
      </c>
      <c r="G275" s="3">
        <v>0</v>
      </c>
      <c r="H275" s="3" t="b">
        <f>Tabla24[[#This Row],[% Facturado]]=Tabla24[[#This Row],[% Pagado]]</f>
        <v>0</v>
      </c>
      <c r="I275" s="1">
        <v>3666667</v>
      </c>
      <c r="J275" s="8">
        <v>3666667</v>
      </c>
      <c r="K275" s="2">
        <f>I275/C275</f>
        <v>0.66666672727272724</v>
      </c>
      <c r="L275" s="2">
        <f>J275/C275</f>
        <v>0.66666672727272724</v>
      </c>
      <c r="M275" s="7" t="s">
        <v>1</v>
      </c>
      <c r="N275" s="6" t="s">
        <v>248</v>
      </c>
      <c r="O275" t="s">
        <v>145</v>
      </c>
      <c r="P275" t="s">
        <v>1593</v>
      </c>
      <c r="Q275" t="s">
        <v>26</v>
      </c>
      <c r="R275" t="s">
        <v>27</v>
      </c>
      <c r="S275" s="15">
        <v>45994</v>
      </c>
      <c r="T275" s="15">
        <v>46002</v>
      </c>
      <c r="U275" s="15">
        <v>46022</v>
      </c>
      <c r="V275" t="s">
        <v>1282</v>
      </c>
      <c r="W275" t="s">
        <v>141</v>
      </c>
      <c r="X275" t="s">
        <v>1289</v>
      </c>
      <c r="Y275" s="7">
        <v>1</v>
      </c>
      <c r="Z275" s="7">
        <v>2026</v>
      </c>
      <c r="AA275" s="25">
        <v>46163</v>
      </c>
      <c r="AB275" s="26" t="s">
        <v>198</v>
      </c>
    </row>
    <row r="276" spans="1:28" hidden="1">
      <c r="A276" t="s">
        <v>1594</v>
      </c>
      <c r="B276" t="s">
        <v>1595</v>
      </c>
      <c r="C276" s="1">
        <v>22200000</v>
      </c>
      <c r="D276" s="1">
        <v>21953333</v>
      </c>
      <c r="E276" s="1">
        <v>21953333</v>
      </c>
      <c r="F276" s="3">
        <v>0.98888887387387392</v>
      </c>
      <c r="G276" s="3">
        <v>0.98888887387387392</v>
      </c>
      <c r="H276" s="3" t="b">
        <f>Tabla24[[#This Row],[% Facturado]]=Tabla24[[#This Row],[% Pagado]]</f>
        <v>1</v>
      </c>
      <c r="I276" s="1">
        <v>21953333</v>
      </c>
      <c r="J276" s="8">
        <v>21953333</v>
      </c>
      <c r="K276" s="2">
        <f>I276/C276</f>
        <v>0.98888887387387392</v>
      </c>
      <c r="L276" s="2">
        <f>J276/C276</f>
        <v>0.98888887387387392</v>
      </c>
      <c r="M276" s="7" t="s">
        <v>0</v>
      </c>
      <c r="N276" s="26" t="s">
        <v>1596</v>
      </c>
      <c r="O276" t="s">
        <v>1597</v>
      </c>
      <c r="P276" t="s">
        <v>1598</v>
      </c>
      <c r="Q276" t="s">
        <v>26</v>
      </c>
      <c r="R276" t="s">
        <v>27</v>
      </c>
      <c r="S276" s="15">
        <v>45357</v>
      </c>
      <c r="T276" s="15">
        <v>45359</v>
      </c>
      <c r="U276" s="15">
        <v>45480</v>
      </c>
      <c r="V276" t="s">
        <v>232</v>
      </c>
      <c r="W276" t="s">
        <v>1599</v>
      </c>
      <c r="X276" t="s">
        <v>1599</v>
      </c>
      <c r="AB276" s="26" t="s">
        <v>1596</v>
      </c>
    </row>
    <row r="277" spans="1:28" hidden="1">
      <c r="A277" t="s">
        <v>1600</v>
      </c>
      <c r="B277" t="s">
        <v>1601</v>
      </c>
      <c r="C277" s="1">
        <v>36406667</v>
      </c>
      <c r="D277" s="1">
        <v>32106667</v>
      </c>
      <c r="E277" s="1">
        <v>32106667</v>
      </c>
      <c r="F277" s="3">
        <v>0.88188976486092507</v>
      </c>
      <c r="G277" s="3">
        <v>0.88188976486092507</v>
      </c>
      <c r="H277" s="3" t="b">
        <f>Tabla24[[#This Row],[% Facturado]]=Tabla24[[#This Row],[% Pagado]]</f>
        <v>1</v>
      </c>
      <c r="I277" s="1">
        <v>32106667</v>
      </c>
      <c r="J277" s="8">
        <v>32106667</v>
      </c>
      <c r="K277" s="2">
        <f>I277/C277</f>
        <v>0.88188976486092507</v>
      </c>
      <c r="L277" s="2">
        <f>J277/C277</f>
        <v>0.88188976486092507</v>
      </c>
      <c r="M277" s="7" t="s">
        <v>0</v>
      </c>
      <c r="N277"/>
      <c r="O277" t="s">
        <v>1603</v>
      </c>
      <c r="P277" t="s">
        <v>1604</v>
      </c>
      <c r="Q277" t="s">
        <v>26</v>
      </c>
      <c r="R277" t="s">
        <v>27</v>
      </c>
      <c r="S277" s="15">
        <v>45761</v>
      </c>
      <c r="T277" s="15">
        <v>45764</v>
      </c>
      <c r="U277" s="15">
        <v>46007</v>
      </c>
      <c r="V277" t="s">
        <v>1605</v>
      </c>
      <c r="W277" t="s">
        <v>193</v>
      </c>
      <c r="X277" t="s">
        <v>386</v>
      </c>
    </row>
    <row r="278" spans="1:28" hidden="1">
      <c r="A278" t="s">
        <v>1606</v>
      </c>
      <c r="B278" t="s">
        <v>1607</v>
      </c>
      <c r="C278" s="1">
        <v>21850000</v>
      </c>
      <c r="D278" s="1">
        <v>21660000</v>
      </c>
      <c r="E278" s="1">
        <v>21660000</v>
      </c>
      <c r="F278" s="3">
        <v>0.99130434782608701</v>
      </c>
      <c r="G278" s="3">
        <v>0.99130434782608701</v>
      </c>
      <c r="H278" s="3" t="b">
        <f>Tabla24[[#This Row],[% Facturado]]=Tabla24[[#This Row],[% Pagado]]</f>
        <v>1</v>
      </c>
      <c r="I278" s="1">
        <v>21660000</v>
      </c>
      <c r="J278" s="8">
        <v>21660000</v>
      </c>
      <c r="K278" s="2">
        <f>I278/C278</f>
        <v>0.99130434782608701</v>
      </c>
      <c r="L278" s="2">
        <f>J278/C278</f>
        <v>0.99130434782608701</v>
      </c>
      <c r="M278" s="7" t="s">
        <v>0</v>
      </c>
      <c r="N278" s="38" t="s">
        <v>1608</v>
      </c>
      <c r="O278" t="s">
        <v>1027</v>
      </c>
      <c r="P278" t="s">
        <v>1609</v>
      </c>
      <c r="Q278" t="s">
        <v>26</v>
      </c>
      <c r="R278" t="s">
        <v>27</v>
      </c>
      <c r="S278" s="15">
        <v>45589</v>
      </c>
      <c r="T278" s="15">
        <v>45594</v>
      </c>
      <c r="U278" s="15">
        <v>45657</v>
      </c>
      <c r="V278" t="s">
        <v>1610</v>
      </c>
      <c r="W278" t="s">
        <v>126</v>
      </c>
      <c r="X278" t="s">
        <v>126</v>
      </c>
      <c r="AB278" s="38" t="s">
        <v>559</v>
      </c>
    </row>
    <row r="279" spans="1:28" hidden="1">
      <c r="A279" t="s">
        <v>1611</v>
      </c>
      <c r="B279" t="s">
        <v>1612</v>
      </c>
      <c r="C279" s="1">
        <v>49800000</v>
      </c>
      <c r="D279" s="1">
        <v>43800000</v>
      </c>
      <c r="E279" s="1">
        <v>43800000</v>
      </c>
      <c r="F279" s="3">
        <v>0.87951807228915657</v>
      </c>
      <c r="G279" s="3">
        <v>0.87951807228915657</v>
      </c>
      <c r="H279" s="3" t="b">
        <f>Tabla24[[#This Row],[% Facturado]]=Tabla24[[#This Row],[% Pagado]]</f>
        <v>1</v>
      </c>
      <c r="I279" s="1">
        <v>43800000</v>
      </c>
      <c r="J279" s="8">
        <v>43800000</v>
      </c>
      <c r="K279" s="2">
        <f>I279/C279</f>
        <v>0.87951807228915657</v>
      </c>
      <c r="L279" s="2">
        <f>J279/C279</f>
        <v>0.87951807228915657</v>
      </c>
      <c r="M279" s="7" t="s">
        <v>0</v>
      </c>
      <c r="N279"/>
      <c r="O279" t="s">
        <v>1613</v>
      </c>
      <c r="P279" t="s">
        <v>1614</v>
      </c>
      <c r="Q279" t="s">
        <v>26</v>
      </c>
      <c r="R279" t="s">
        <v>27</v>
      </c>
      <c r="S279" s="15">
        <v>45761</v>
      </c>
      <c r="T279" s="15">
        <v>45769</v>
      </c>
      <c r="U279" s="15">
        <v>46012</v>
      </c>
      <c r="V279" t="s">
        <v>1218</v>
      </c>
      <c r="W279" t="s">
        <v>118</v>
      </c>
      <c r="X279" t="s">
        <v>48</v>
      </c>
      <c r="Y279" s="7">
        <v>8</v>
      </c>
      <c r="Z279" s="7">
        <v>2026</v>
      </c>
      <c r="AA279" s="25">
        <v>46058</v>
      </c>
      <c r="AB279" s="26" t="s">
        <v>379</v>
      </c>
    </row>
    <row r="280" spans="1:28" hidden="1">
      <c r="A280" t="s">
        <v>1615</v>
      </c>
      <c r="B280" t="s">
        <v>1616</v>
      </c>
      <c r="C280" s="1">
        <v>38700000</v>
      </c>
      <c r="D280" s="1">
        <v>21500000</v>
      </c>
      <c r="E280" s="1">
        <v>21500000</v>
      </c>
      <c r="F280" s="3">
        <v>0.55555555555555558</v>
      </c>
      <c r="G280" s="3">
        <v>0.55555555555555558</v>
      </c>
      <c r="H280" s="3" t="b">
        <f>Tabla24[[#This Row],[% Facturado]]=Tabla24[[#This Row],[% Pagado]]</f>
        <v>1</v>
      </c>
      <c r="I280" s="1">
        <v>21500000</v>
      </c>
      <c r="J280" s="8">
        <v>21500000</v>
      </c>
      <c r="K280" s="2">
        <f>I280/C280</f>
        <v>0.55555555555555558</v>
      </c>
      <c r="L280" s="2">
        <f>J280/C280</f>
        <v>0.55555555555555558</v>
      </c>
      <c r="M280" s="7" t="s">
        <v>0</v>
      </c>
      <c r="N280"/>
      <c r="O280" t="s">
        <v>1617</v>
      </c>
      <c r="P280" t="s">
        <v>971</v>
      </c>
      <c r="Q280" t="s">
        <v>26</v>
      </c>
      <c r="R280" t="s">
        <v>27</v>
      </c>
      <c r="S280" s="15">
        <v>45744</v>
      </c>
      <c r="T280" s="15">
        <v>45748</v>
      </c>
      <c r="U280" s="15">
        <v>45991</v>
      </c>
      <c r="V280" t="s">
        <v>102</v>
      </c>
      <c r="W280" t="s">
        <v>238</v>
      </c>
      <c r="X280" t="s">
        <v>104</v>
      </c>
    </row>
    <row r="281" spans="1:28" hidden="1">
      <c r="A281" t="s">
        <v>1618</v>
      </c>
      <c r="B281" t="s">
        <v>1619</v>
      </c>
      <c r="C281" s="1">
        <v>21850000</v>
      </c>
      <c r="D281" s="1">
        <v>21660000</v>
      </c>
      <c r="E281" s="1">
        <v>21660000</v>
      </c>
      <c r="F281" s="3">
        <v>0.99130434782608701</v>
      </c>
      <c r="G281" s="3">
        <v>0.99130434782608701</v>
      </c>
      <c r="H281" s="3" t="b">
        <f>Tabla24[[#This Row],[% Facturado]]=Tabla24[[#This Row],[% Pagado]]</f>
        <v>1</v>
      </c>
      <c r="I281" s="1">
        <v>21660000</v>
      </c>
      <c r="J281" s="8">
        <v>21660000</v>
      </c>
      <c r="K281" s="2">
        <f>I281/C281</f>
        <v>0.99130434782608701</v>
      </c>
      <c r="L281" s="2">
        <f>J281/C281</f>
        <v>0.99130434782608701</v>
      </c>
      <c r="M281" s="7" t="s">
        <v>0</v>
      </c>
      <c r="N281" s="38" t="s">
        <v>559</v>
      </c>
      <c r="O281" t="s">
        <v>1027</v>
      </c>
      <c r="P281" t="s">
        <v>1620</v>
      </c>
      <c r="Q281" t="s">
        <v>26</v>
      </c>
      <c r="R281" t="s">
        <v>27</v>
      </c>
      <c r="S281" s="15">
        <v>45589</v>
      </c>
      <c r="T281" s="15">
        <v>45593</v>
      </c>
      <c r="U281" s="15">
        <v>45657</v>
      </c>
      <c r="V281" t="s">
        <v>1610</v>
      </c>
      <c r="W281" t="s">
        <v>126</v>
      </c>
      <c r="X281" t="s">
        <v>126</v>
      </c>
      <c r="AB281" s="38" t="s">
        <v>559</v>
      </c>
    </row>
    <row r="282" spans="1:28">
      <c r="A282" t="s">
        <v>1621</v>
      </c>
      <c r="B282" t="s">
        <v>1622</v>
      </c>
      <c r="C282" s="1">
        <v>44000000</v>
      </c>
      <c r="D282" s="1">
        <v>37583333</v>
      </c>
      <c r="E282" s="1">
        <v>32083333</v>
      </c>
      <c r="F282" s="3">
        <v>0.85416665909090905</v>
      </c>
      <c r="G282" s="3">
        <v>0.72916665909090905</v>
      </c>
      <c r="H282" s="3" t="b">
        <f>Tabla24[[#This Row],[% Facturado]]=Tabla24[[#This Row],[% Pagado]]</f>
        <v>0</v>
      </c>
      <c r="I282" s="1">
        <v>37583333</v>
      </c>
      <c r="J282" s="8">
        <v>37583333</v>
      </c>
      <c r="K282" s="2">
        <f>I282/C282</f>
        <v>0.85416665909090905</v>
      </c>
      <c r="L282" s="2">
        <f>J282/C282</f>
        <v>0.85416665909090905</v>
      </c>
      <c r="M282" s="7" t="s">
        <v>1</v>
      </c>
      <c r="N282" s="6" t="s">
        <v>248</v>
      </c>
      <c r="O282" t="s">
        <v>1623</v>
      </c>
      <c r="P282" t="s">
        <v>1624</v>
      </c>
      <c r="Q282" t="s">
        <v>26</v>
      </c>
      <c r="R282" t="s">
        <v>27</v>
      </c>
      <c r="S282" s="15">
        <v>45807</v>
      </c>
      <c r="T282" s="15">
        <v>45814</v>
      </c>
      <c r="U282" s="15">
        <v>46022</v>
      </c>
      <c r="V282" t="s">
        <v>385</v>
      </c>
      <c r="W282" t="s">
        <v>193</v>
      </c>
      <c r="X282" t="s">
        <v>386</v>
      </c>
      <c r="Y282" s="7">
        <v>2</v>
      </c>
      <c r="Z282" s="7">
        <v>2025</v>
      </c>
      <c r="AA282" s="25">
        <v>45877</v>
      </c>
    </row>
    <row r="283" spans="1:28" hidden="1">
      <c r="A283" t="s">
        <v>1625</v>
      </c>
      <c r="B283" t="s">
        <v>1626</v>
      </c>
      <c r="C283" s="1">
        <v>10733333</v>
      </c>
      <c r="D283" s="1">
        <v>6813333</v>
      </c>
      <c r="E283" s="1">
        <v>6813333</v>
      </c>
      <c r="F283" s="3">
        <v>0.63478259735349685</v>
      </c>
      <c r="G283" s="3">
        <v>0.63478259735349685</v>
      </c>
      <c r="H283" s="3" t="b">
        <f>Tabla24[[#This Row],[% Facturado]]=Tabla24[[#This Row],[% Pagado]]</f>
        <v>1</v>
      </c>
      <c r="I283" s="1">
        <v>6813333</v>
      </c>
      <c r="J283" s="8">
        <v>6813333</v>
      </c>
      <c r="K283" s="2">
        <f>I283/C283</f>
        <v>0.63478259735349685</v>
      </c>
      <c r="L283" s="2">
        <f>J283/C283</f>
        <v>0.63478259735349685</v>
      </c>
      <c r="M283" s="7" t="s">
        <v>0</v>
      </c>
      <c r="N283" s="26" t="s">
        <v>1627</v>
      </c>
      <c r="O283" t="s">
        <v>1489</v>
      </c>
      <c r="P283" t="s">
        <v>1628</v>
      </c>
      <c r="Q283" t="s">
        <v>26</v>
      </c>
      <c r="R283" t="s">
        <v>27</v>
      </c>
      <c r="S283" s="15">
        <v>45580</v>
      </c>
      <c r="T283" s="15">
        <v>45583</v>
      </c>
      <c r="U283" s="15">
        <v>45657</v>
      </c>
      <c r="V283" t="s">
        <v>318</v>
      </c>
      <c r="W283" t="s">
        <v>1273</v>
      </c>
      <c r="X283" t="s">
        <v>1273</v>
      </c>
      <c r="AB283" s="26" t="s">
        <v>1627</v>
      </c>
    </row>
    <row r="284" spans="1:28">
      <c r="A284" t="s">
        <v>1629</v>
      </c>
      <c r="B284" t="s">
        <v>1630</v>
      </c>
      <c r="C284" s="1">
        <v>17100000</v>
      </c>
      <c r="D284" s="1">
        <v>7980000</v>
      </c>
      <c r="E284" s="1">
        <v>2850000</v>
      </c>
      <c r="F284" s="3">
        <v>0.46666666666666667</v>
      </c>
      <c r="G284" s="3">
        <v>0.16666666666666666</v>
      </c>
      <c r="H284" s="3" t="b">
        <f>Tabla24[[#This Row],[% Facturado]]=Tabla24[[#This Row],[% Pagado]]</f>
        <v>0</v>
      </c>
      <c r="I284" s="1">
        <v>7980000</v>
      </c>
      <c r="J284" s="8">
        <v>7980000</v>
      </c>
      <c r="K284" s="2">
        <f>I284/C284</f>
        <v>0.46666666666666667</v>
      </c>
      <c r="L284" s="2">
        <f>J284/C284</f>
        <v>0.46666666666666667</v>
      </c>
      <c r="M284" s="7" t="s">
        <v>1</v>
      </c>
      <c r="N284" s="6" t="s">
        <v>1631</v>
      </c>
      <c r="O284" t="s">
        <v>1632</v>
      </c>
      <c r="P284" t="s">
        <v>1633</v>
      </c>
      <c r="Q284" t="s">
        <v>26</v>
      </c>
      <c r="R284" t="s">
        <v>27</v>
      </c>
      <c r="S284" s="15">
        <v>45589</v>
      </c>
      <c r="T284" s="15">
        <v>45593</v>
      </c>
      <c r="U284" s="15">
        <v>45657</v>
      </c>
      <c r="V284" t="s">
        <v>972</v>
      </c>
      <c r="W284" t="s">
        <v>1634</v>
      </c>
      <c r="X284" t="s">
        <v>1634</v>
      </c>
      <c r="Y284" s="7">
        <v>2</v>
      </c>
      <c r="Z284" s="7">
        <v>2025</v>
      </c>
      <c r="AA284" s="25">
        <v>45771</v>
      </c>
      <c r="AB284" s="37" t="s">
        <v>1635</v>
      </c>
    </row>
    <row r="285" spans="1:28" hidden="1">
      <c r="A285" t="s">
        <v>1636</v>
      </c>
      <c r="B285" t="s">
        <v>1637</v>
      </c>
      <c r="C285" s="1">
        <v>27356667</v>
      </c>
      <c r="D285" s="1">
        <v>24456667</v>
      </c>
      <c r="E285" s="1">
        <v>24456667</v>
      </c>
      <c r="F285" s="3">
        <v>0.89399293415385728</v>
      </c>
      <c r="G285" s="3">
        <v>0.89399293415385728</v>
      </c>
      <c r="H285" s="3" t="b">
        <f>Tabla24[[#This Row],[% Facturado]]=Tabla24[[#This Row],[% Pagado]]</f>
        <v>1</v>
      </c>
      <c r="I285" s="1">
        <v>24456667</v>
      </c>
      <c r="J285" s="8">
        <v>24456667</v>
      </c>
      <c r="K285" s="2">
        <f>I285/C285</f>
        <v>0.89399293415385728</v>
      </c>
      <c r="L285" s="2">
        <f>J285/C285</f>
        <v>0.89399293415385728</v>
      </c>
      <c r="M285" s="7" t="s">
        <v>0</v>
      </c>
      <c r="N285"/>
      <c r="O285" t="s">
        <v>249</v>
      </c>
      <c r="P285" t="s">
        <v>1222</v>
      </c>
      <c r="Q285" t="s">
        <v>26</v>
      </c>
      <c r="R285" t="s">
        <v>27</v>
      </c>
      <c r="S285" s="15">
        <v>45728</v>
      </c>
      <c r="T285" s="15">
        <v>45734</v>
      </c>
      <c r="U285" s="15">
        <v>45978</v>
      </c>
      <c r="V285" t="s">
        <v>491</v>
      </c>
      <c r="W285" t="s">
        <v>252</v>
      </c>
      <c r="X285" t="s">
        <v>56</v>
      </c>
    </row>
    <row r="286" spans="1:28" hidden="1">
      <c r="A286" t="s">
        <v>1638</v>
      </c>
      <c r="B286" t="s">
        <v>1639</v>
      </c>
      <c r="C286" s="1">
        <v>26066666</v>
      </c>
      <c r="D286" s="1">
        <v>25613333</v>
      </c>
      <c r="E286" s="1">
        <v>25613333</v>
      </c>
      <c r="F286" s="3">
        <v>0.98260870799510758</v>
      </c>
      <c r="G286" s="3">
        <v>0.98260870799510758</v>
      </c>
      <c r="H286" s="3" t="b">
        <f>Tabla24[[#This Row],[% Facturado]]=Tabla24[[#This Row],[% Pagado]]</f>
        <v>1</v>
      </c>
      <c r="I286" s="1">
        <v>25613333</v>
      </c>
      <c r="J286" s="8">
        <v>25613333</v>
      </c>
      <c r="K286" s="2">
        <f>I286/C286</f>
        <v>0.98260870799510758</v>
      </c>
      <c r="L286" s="2">
        <f>J286/C286</f>
        <v>0.98260870799510758</v>
      </c>
      <c r="M286" s="7" t="s">
        <v>0</v>
      </c>
      <c r="N286" s="38" t="s">
        <v>559</v>
      </c>
      <c r="O286" t="s">
        <v>1640</v>
      </c>
      <c r="P286" t="s">
        <v>1641</v>
      </c>
      <c r="Q286" t="s">
        <v>26</v>
      </c>
      <c r="R286" t="s">
        <v>27</v>
      </c>
      <c r="S286" s="15">
        <v>45589</v>
      </c>
      <c r="T286" s="15">
        <v>45593</v>
      </c>
      <c r="U286" s="15">
        <v>45657</v>
      </c>
      <c r="V286" t="s">
        <v>1642</v>
      </c>
      <c r="W286" t="s">
        <v>262</v>
      </c>
      <c r="X286" t="s">
        <v>262</v>
      </c>
      <c r="AB286" s="38" t="s">
        <v>559</v>
      </c>
    </row>
    <row r="287" spans="1:28" hidden="1">
      <c r="A287" t="s">
        <v>1643</v>
      </c>
      <c r="B287" t="s">
        <v>1644</v>
      </c>
      <c r="C287" s="1">
        <v>9583333</v>
      </c>
      <c r="D287" s="1">
        <v>9500000</v>
      </c>
      <c r="E287" s="1">
        <v>9500000</v>
      </c>
      <c r="F287" s="3">
        <v>0.99130438230623941</v>
      </c>
      <c r="G287" s="3">
        <v>0.99130438230623941</v>
      </c>
      <c r="H287" s="3" t="b">
        <f>Tabla24[[#This Row],[% Facturado]]=Tabla24[[#This Row],[% Pagado]]</f>
        <v>1</v>
      </c>
      <c r="I287" s="1">
        <v>9500000</v>
      </c>
      <c r="J287" s="8">
        <v>9500000</v>
      </c>
      <c r="K287" s="2">
        <f>I287/C287</f>
        <v>0.99130438230623941</v>
      </c>
      <c r="L287" s="2">
        <f>J287/C287</f>
        <v>0.99130438230623941</v>
      </c>
      <c r="M287" s="7" t="s">
        <v>0</v>
      </c>
      <c r="N287"/>
      <c r="O287" t="s">
        <v>267</v>
      </c>
      <c r="P287" t="s">
        <v>1645</v>
      </c>
      <c r="Q287" t="s">
        <v>26</v>
      </c>
      <c r="R287" t="s">
        <v>27</v>
      </c>
      <c r="S287" s="15">
        <v>45594</v>
      </c>
      <c r="T287" s="15">
        <v>45596</v>
      </c>
      <c r="U287" s="15">
        <v>45657</v>
      </c>
      <c r="V287" t="s">
        <v>1112</v>
      </c>
      <c r="W287" t="s">
        <v>270</v>
      </c>
      <c r="X287" t="s">
        <v>270</v>
      </c>
    </row>
    <row r="288" spans="1:28">
      <c r="A288" t="s">
        <v>1646</v>
      </c>
      <c r="B288" s="16" t="s">
        <v>1647</v>
      </c>
      <c r="C288" s="1">
        <v>200000000</v>
      </c>
      <c r="D288" s="1">
        <v>139999880</v>
      </c>
      <c r="E288" s="1">
        <v>100000000</v>
      </c>
      <c r="F288" s="3">
        <v>0.69999940000000005</v>
      </c>
      <c r="G288" s="3">
        <v>0.5</v>
      </c>
      <c r="H288" s="3" t="b">
        <f>Tabla24[[#This Row],[% Facturado]]=Tabla24[[#This Row],[% Pagado]]</f>
        <v>0</v>
      </c>
      <c r="I288" s="1">
        <v>139999880</v>
      </c>
      <c r="J288" s="8">
        <v>139999880</v>
      </c>
      <c r="K288" s="2">
        <f>I288/C288</f>
        <v>0.69999940000000005</v>
      </c>
      <c r="L288" s="2">
        <f>J288/C288</f>
        <v>0.69999940000000005</v>
      </c>
      <c r="M288" s="7" t="s">
        <v>1</v>
      </c>
      <c r="N288" s="6" t="s">
        <v>248</v>
      </c>
      <c r="O288" t="s">
        <v>1648</v>
      </c>
      <c r="P288" t="s">
        <v>1649</v>
      </c>
      <c r="Q288" t="s">
        <v>544</v>
      </c>
      <c r="R288" t="s">
        <v>331</v>
      </c>
      <c r="S288" s="15">
        <v>45656</v>
      </c>
      <c r="T288" s="15">
        <v>45686</v>
      </c>
      <c r="U288" s="15">
        <v>45805</v>
      </c>
      <c r="V288" t="s">
        <v>1650</v>
      </c>
      <c r="W288" t="s">
        <v>546</v>
      </c>
      <c r="X288" t="s">
        <v>546</v>
      </c>
      <c r="Y288" s="7">
        <v>3</v>
      </c>
      <c r="Z288" s="7">
        <v>2026</v>
      </c>
      <c r="AA288" s="25" t="s">
        <v>1651</v>
      </c>
    </row>
    <row r="289" spans="1:28" hidden="1">
      <c r="A289" t="s">
        <v>1652</v>
      </c>
      <c r="B289" t="s">
        <v>1653</v>
      </c>
      <c r="C289" s="1">
        <v>23200000</v>
      </c>
      <c r="D289" s="1">
        <v>22040000</v>
      </c>
      <c r="E289" s="1">
        <v>22040000</v>
      </c>
      <c r="F289" s="3">
        <v>0.95</v>
      </c>
      <c r="G289" s="3">
        <v>0.95</v>
      </c>
      <c r="H289" s="3" t="b">
        <f>Tabla24[[#This Row],[% Facturado]]=Tabla24[[#This Row],[% Pagado]]</f>
        <v>1</v>
      </c>
      <c r="I289" s="1">
        <v>22040000</v>
      </c>
      <c r="J289" s="8">
        <v>22040000</v>
      </c>
      <c r="K289" s="2">
        <f>I289/C289</f>
        <v>0.95</v>
      </c>
      <c r="L289" s="2">
        <f>J289/C289</f>
        <v>0.95</v>
      </c>
      <c r="M289" s="7" t="s">
        <v>0</v>
      </c>
      <c r="N289"/>
      <c r="O289" t="s">
        <v>414</v>
      </c>
      <c r="P289" t="s">
        <v>1654</v>
      </c>
      <c r="Q289" t="s">
        <v>26</v>
      </c>
      <c r="R289" t="s">
        <v>27</v>
      </c>
      <c r="S289" s="15">
        <v>45786</v>
      </c>
      <c r="T289" s="15">
        <v>45790</v>
      </c>
      <c r="U289" s="15">
        <v>46022</v>
      </c>
      <c r="V289" t="s">
        <v>416</v>
      </c>
      <c r="W289" t="s">
        <v>118</v>
      </c>
      <c r="X289" t="s">
        <v>56</v>
      </c>
      <c r="AB289" s="26" t="s">
        <v>198</v>
      </c>
    </row>
    <row r="290" spans="1:28">
      <c r="A290" t="s">
        <v>1655</v>
      </c>
      <c r="B290" t="s">
        <v>1656</v>
      </c>
      <c r="C290" s="1">
        <v>17400000</v>
      </c>
      <c r="D290" s="1">
        <v>16530000</v>
      </c>
      <c r="E290" s="1">
        <v>13630000</v>
      </c>
      <c r="F290" s="3">
        <v>0.95</v>
      </c>
      <c r="G290" s="3">
        <v>0.78333333333333333</v>
      </c>
      <c r="H290" s="3" t="b">
        <f>Tabla24[[#This Row],[% Facturado]]=Tabla24[[#This Row],[% Pagado]]</f>
        <v>0</v>
      </c>
      <c r="I290" s="1">
        <v>16530000</v>
      </c>
      <c r="J290" s="8">
        <v>16530000</v>
      </c>
      <c r="K290" s="2">
        <f>I290/C290</f>
        <v>0.95</v>
      </c>
      <c r="L290" s="2">
        <f>J290/C290</f>
        <v>0.95</v>
      </c>
      <c r="M290" s="7" t="s">
        <v>1</v>
      </c>
      <c r="N290" s="6" t="s">
        <v>248</v>
      </c>
      <c r="O290" t="s">
        <v>696</v>
      </c>
      <c r="P290" t="s">
        <v>1657</v>
      </c>
      <c r="Q290" t="s">
        <v>26</v>
      </c>
      <c r="R290" t="s">
        <v>27</v>
      </c>
      <c r="S290" s="15">
        <v>45842</v>
      </c>
      <c r="T290" s="15">
        <v>45848</v>
      </c>
      <c r="U290" s="15">
        <v>46022</v>
      </c>
      <c r="V290" t="s">
        <v>102</v>
      </c>
      <c r="W290" t="s">
        <v>103</v>
      </c>
      <c r="X290" t="s">
        <v>104</v>
      </c>
      <c r="Y290" s="7">
        <v>6</v>
      </c>
      <c r="Z290" s="7">
        <v>2026</v>
      </c>
      <c r="AA290" s="25">
        <v>45940</v>
      </c>
    </row>
    <row r="291" spans="1:28" hidden="1">
      <c r="A291" t="s">
        <v>1658</v>
      </c>
      <c r="B291" t="s">
        <v>1659</v>
      </c>
      <c r="C291" s="1">
        <v>9583333</v>
      </c>
      <c r="D291" s="1">
        <v>9416666</v>
      </c>
      <c r="E291" s="1">
        <v>9416666</v>
      </c>
      <c r="F291" s="3">
        <v>0.9826086602646491</v>
      </c>
      <c r="G291" s="3">
        <v>0.9826086602646491</v>
      </c>
      <c r="H291" s="3" t="b">
        <f>Tabla24[[#This Row],[% Facturado]]=Tabla24[[#This Row],[% Pagado]]</f>
        <v>1</v>
      </c>
      <c r="I291" s="1">
        <v>9416666</v>
      </c>
      <c r="J291" s="8">
        <v>9416666</v>
      </c>
      <c r="K291" s="2">
        <f>I291/C291</f>
        <v>0.9826086602646491</v>
      </c>
      <c r="L291" s="2">
        <f>J291/C291</f>
        <v>0.9826086602646491</v>
      </c>
      <c r="M291" s="7" t="s">
        <v>0</v>
      </c>
      <c r="N291" s="38" t="s">
        <v>559</v>
      </c>
      <c r="O291" t="s">
        <v>341</v>
      </c>
      <c r="P291" t="s">
        <v>1660</v>
      </c>
      <c r="Q291" t="s">
        <v>26</v>
      </c>
      <c r="R291" t="s">
        <v>27</v>
      </c>
      <c r="S291" s="15">
        <v>45590</v>
      </c>
      <c r="T291" s="15">
        <v>45596</v>
      </c>
      <c r="U291" s="15">
        <v>45657</v>
      </c>
      <c r="V291" t="s">
        <v>1661</v>
      </c>
      <c r="W291" t="s">
        <v>104</v>
      </c>
      <c r="X291" t="s">
        <v>104</v>
      </c>
      <c r="AB291" s="38" t="s">
        <v>559</v>
      </c>
    </row>
    <row r="292" spans="1:28" ht="30.75" hidden="1">
      <c r="A292" t="s">
        <v>1662</v>
      </c>
      <c r="B292" t="s">
        <v>1663</v>
      </c>
      <c r="C292" s="1">
        <v>9583333</v>
      </c>
      <c r="D292" s="1">
        <v>7500000</v>
      </c>
      <c r="E292" s="1">
        <v>7500000</v>
      </c>
      <c r="F292" s="3">
        <v>0.78260872287334693</v>
      </c>
      <c r="G292" s="3">
        <v>0.78260872287334693</v>
      </c>
      <c r="H292" s="3" t="b">
        <f>Tabla24[[#This Row],[% Facturado]]=Tabla24[[#This Row],[% Pagado]]</f>
        <v>1</v>
      </c>
      <c r="I292" s="1">
        <v>7500000</v>
      </c>
      <c r="J292" s="8">
        <v>7500000</v>
      </c>
      <c r="K292" s="2">
        <f>I292/C292</f>
        <v>0.78260872287334693</v>
      </c>
      <c r="L292" s="2">
        <f>J292/C292</f>
        <v>0.78260872287334693</v>
      </c>
      <c r="M292" s="7" t="s">
        <v>0</v>
      </c>
      <c r="N292" s="33" t="s">
        <v>1664</v>
      </c>
      <c r="O292" t="s">
        <v>1665</v>
      </c>
      <c r="P292" t="s">
        <v>1390</v>
      </c>
      <c r="Q292" t="s">
        <v>26</v>
      </c>
      <c r="R292" t="s">
        <v>27</v>
      </c>
      <c r="S292" s="15">
        <v>45595</v>
      </c>
      <c r="T292" s="15">
        <v>45597</v>
      </c>
      <c r="U292" s="15">
        <v>45657</v>
      </c>
      <c r="V292" t="s">
        <v>261</v>
      </c>
      <c r="W292" t="s">
        <v>119</v>
      </c>
      <c r="X292" t="s">
        <v>119</v>
      </c>
      <c r="AB292" s="33" t="s">
        <v>1664</v>
      </c>
    </row>
    <row r="293" spans="1:28" hidden="1">
      <c r="A293" t="s">
        <v>1666</v>
      </c>
      <c r="B293" t="s">
        <v>1667</v>
      </c>
      <c r="C293" s="1">
        <v>21850000</v>
      </c>
      <c r="D293" s="1">
        <v>21660000</v>
      </c>
      <c r="E293" s="1">
        <v>21660000</v>
      </c>
      <c r="F293" s="3">
        <v>0.99130434782608701</v>
      </c>
      <c r="G293" s="3">
        <v>0.99130434782608701</v>
      </c>
      <c r="H293" s="3" t="b">
        <f>Tabla24[[#This Row],[% Facturado]]=Tabla24[[#This Row],[% Pagado]]</f>
        <v>1</v>
      </c>
      <c r="I293" s="1">
        <v>21660000</v>
      </c>
      <c r="J293" s="8">
        <v>21660000</v>
      </c>
      <c r="K293" s="2">
        <f>I293/C293</f>
        <v>0.99130434782608701</v>
      </c>
      <c r="L293" s="2">
        <f>J293/C293</f>
        <v>0.99130434782608701</v>
      </c>
      <c r="M293" s="7" t="s">
        <v>0</v>
      </c>
      <c r="N293" s="26" t="s">
        <v>1504</v>
      </c>
      <c r="O293" t="s">
        <v>1540</v>
      </c>
      <c r="P293" t="s">
        <v>1287</v>
      </c>
      <c r="Q293" t="s">
        <v>26</v>
      </c>
      <c r="R293" t="s">
        <v>27</v>
      </c>
      <c r="S293" s="15">
        <v>45576</v>
      </c>
      <c r="T293" s="15">
        <v>45583</v>
      </c>
      <c r="U293" s="15">
        <v>45657</v>
      </c>
      <c r="V293" t="s">
        <v>318</v>
      </c>
      <c r="W293" t="s">
        <v>661</v>
      </c>
      <c r="X293" t="s">
        <v>661</v>
      </c>
      <c r="AB293" s="26" t="s">
        <v>1504</v>
      </c>
    </row>
    <row r="294" spans="1:28">
      <c r="A294" t="s">
        <v>1668</v>
      </c>
      <c r="B294" t="s">
        <v>1669</v>
      </c>
      <c r="C294" s="1">
        <v>9200000</v>
      </c>
      <c r="D294" s="1">
        <v>4080000</v>
      </c>
      <c r="E294" s="1">
        <v>0</v>
      </c>
      <c r="F294" s="3">
        <v>0.44347826086956521</v>
      </c>
      <c r="G294" s="3">
        <v>0</v>
      </c>
      <c r="H294" s="3" t="b">
        <f>Tabla24[[#This Row],[% Facturado]]=Tabla24[[#This Row],[% Pagado]]</f>
        <v>0</v>
      </c>
      <c r="I294" s="1">
        <v>4080000</v>
      </c>
      <c r="J294" s="8">
        <v>4080000</v>
      </c>
      <c r="K294" s="2">
        <f>I294/C294</f>
        <v>0.44347826086956521</v>
      </c>
      <c r="L294" s="2">
        <f>J294/C294</f>
        <v>0.44347826086956521</v>
      </c>
      <c r="M294" s="7" t="s">
        <v>1</v>
      </c>
      <c r="N294" s="6" t="s">
        <v>248</v>
      </c>
      <c r="O294" t="s">
        <v>208</v>
      </c>
      <c r="P294" t="s">
        <v>1670</v>
      </c>
      <c r="Q294" t="s">
        <v>26</v>
      </c>
      <c r="R294" t="s">
        <v>27</v>
      </c>
      <c r="S294" s="15">
        <v>45566</v>
      </c>
      <c r="T294" s="15">
        <v>45575</v>
      </c>
      <c r="U294" s="15">
        <v>45657</v>
      </c>
      <c r="V294" t="s">
        <v>131</v>
      </c>
      <c r="W294" t="s">
        <v>210</v>
      </c>
      <c r="X294" t="s">
        <v>210</v>
      </c>
      <c r="Y294" s="7" t="s">
        <v>387</v>
      </c>
      <c r="Z294" s="7">
        <v>2024</v>
      </c>
      <c r="AA294" s="25">
        <v>45644</v>
      </c>
      <c r="AB294" s="26" t="s">
        <v>1671</v>
      </c>
    </row>
    <row r="295" spans="1:28" hidden="1">
      <c r="A295" t="s">
        <v>1672</v>
      </c>
      <c r="B295" t="s">
        <v>1673</v>
      </c>
      <c r="C295" s="1">
        <v>49600000</v>
      </c>
      <c r="D295" s="1">
        <v>45440000</v>
      </c>
      <c r="E295" s="1">
        <v>45440000</v>
      </c>
      <c r="F295" s="3">
        <v>0.91612903225806452</v>
      </c>
      <c r="G295" s="3">
        <v>0.91612903225806452</v>
      </c>
      <c r="H295" s="3" t="b">
        <f>Tabla24[[#This Row],[% Facturado]]=Tabla24[[#This Row],[% Pagado]]</f>
        <v>1</v>
      </c>
      <c r="I295" s="1">
        <v>45440000</v>
      </c>
      <c r="J295" s="8">
        <v>45440000</v>
      </c>
      <c r="K295" s="2">
        <f>I295/C295</f>
        <v>0.91612903225806452</v>
      </c>
      <c r="L295" s="2">
        <f>J295/C295</f>
        <v>0.91612903225806452</v>
      </c>
      <c r="M295" s="7" t="s">
        <v>0</v>
      </c>
      <c r="N295"/>
      <c r="O295" t="s">
        <v>1674</v>
      </c>
      <c r="P295" t="s">
        <v>1675</v>
      </c>
      <c r="Q295" t="s">
        <v>26</v>
      </c>
      <c r="R295" t="s">
        <v>27</v>
      </c>
      <c r="S295" s="15">
        <v>45721</v>
      </c>
      <c r="T295" s="15">
        <v>45727</v>
      </c>
      <c r="U295" s="15">
        <v>45971</v>
      </c>
      <c r="V295" t="s">
        <v>1676</v>
      </c>
      <c r="W295" t="s">
        <v>36</v>
      </c>
      <c r="X295" t="s">
        <v>1677</v>
      </c>
    </row>
    <row r="296" spans="1:28">
      <c r="A296" t="s">
        <v>1678</v>
      </c>
      <c r="B296" t="s">
        <v>1679</v>
      </c>
      <c r="C296" s="1">
        <v>23200000</v>
      </c>
      <c r="D296" s="1">
        <v>20106666</v>
      </c>
      <c r="E296" s="1">
        <v>14306666</v>
      </c>
      <c r="F296" s="3">
        <v>0.86666663793103449</v>
      </c>
      <c r="G296" s="3">
        <v>0.61666663793103449</v>
      </c>
      <c r="H296" s="3" t="b">
        <f>Tabla24[[#This Row],[% Facturado]]=Tabla24[[#This Row],[% Pagado]]</f>
        <v>0</v>
      </c>
      <c r="I296" s="1">
        <v>20106666</v>
      </c>
      <c r="J296" s="8">
        <v>20106666</v>
      </c>
      <c r="K296" s="2">
        <f>I296/C296</f>
        <v>0.86666663793103449</v>
      </c>
      <c r="L296" s="2">
        <f>J296/C296</f>
        <v>0.86666663793103449</v>
      </c>
      <c r="M296" s="7" t="s">
        <v>1</v>
      </c>
      <c r="N296" s="6" t="s">
        <v>248</v>
      </c>
      <c r="O296" t="s">
        <v>714</v>
      </c>
      <c r="P296" t="s">
        <v>1680</v>
      </c>
      <c r="Q296" t="s">
        <v>26</v>
      </c>
      <c r="R296" t="s">
        <v>27</v>
      </c>
      <c r="S296" s="15">
        <v>45773</v>
      </c>
      <c r="T296" s="15">
        <v>45779</v>
      </c>
      <c r="U296" s="15">
        <v>46022</v>
      </c>
      <c r="V296" t="s">
        <v>491</v>
      </c>
      <c r="W296" t="s">
        <v>252</v>
      </c>
      <c r="X296" t="s">
        <v>56</v>
      </c>
      <c r="Y296" s="7" t="s">
        <v>1351</v>
      </c>
      <c r="Z296" s="7" t="s">
        <v>254</v>
      </c>
      <c r="AA296" s="25" t="s">
        <v>1681</v>
      </c>
    </row>
    <row r="297" spans="1:28" hidden="1">
      <c r="A297" t="s">
        <v>1682</v>
      </c>
      <c r="B297" t="s">
        <v>1683</v>
      </c>
      <c r="C297" s="1">
        <v>11000000</v>
      </c>
      <c r="D297" s="1">
        <v>10450000</v>
      </c>
      <c r="E297" s="1">
        <v>10450000</v>
      </c>
      <c r="F297" s="3">
        <v>0.95</v>
      </c>
      <c r="G297" s="3">
        <v>0.95</v>
      </c>
      <c r="H297" s="3" t="b">
        <f>Tabla24[[#This Row],[% Facturado]]=Tabla24[[#This Row],[% Pagado]]</f>
        <v>1</v>
      </c>
      <c r="I297" s="1">
        <v>10450000</v>
      </c>
      <c r="J297" s="8">
        <v>10450000</v>
      </c>
      <c r="K297" s="2">
        <f>I297/C297</f>
        <v>0.95</v>
      </c>
      <c r="L297" s="2">
        <f>J297/C297</f>
        <v>0.95</v>
      </c>
      <c r="M297" s="7" t="s">
        <v>0</v>
      </c>
      <c r="N297"/>
      <c r="O297" t="s">
        <v>107</v>
      </c>
      <c r="P297" t="s">
        <v>1684</v>
      </c>
      <c r="Q297" t="s">
        <v>26</v>
      </c>
      <c r="R297" t="s">
        <v>27</v>
      </c>
      <c r="S297" s="15">
        <v>45954</v>
      </c>
      <c r="T297" s="15">
        <v>45965</v>
      </c>
      <c r="U297" s="15">
        <v>46022</v>
      </c>
      <c r="V297" t="s">
        <v>1349</v>
      </c>
      <c r="W297" t="s">
        <v>103</v>
      </c>
      <c r="X297" t="s">
        <v>1350</v>
      </c>
    </row>
    <row r="298" spans="1:28" hidden="1">
      <c r="A298" t="s">
        <v>1685</v>
      </c>
      <c r="B298" t="s">
        <v>1686</v>
      </c>
      <c r="C298" s="1">
        <v>38400000</v>
      </c>
      <c r="D298" s="1">
        <v>37120000</v>
      </c>
      <c r="E298" s="1">
        <v>37120000</v>
      </c>
      <c r="F298" s="3">
        <v>0.96666666666666667</v>
      </c>
      <c r="G298" s="3">
        <v>0.96666666666666667</v>
      </c>
      <c r="H298" s="3" t="b">
        <f>Tabla24[[#This Row],[% Facturado]]=Tabla24[[#This Row],[% Pagado]]</f>
        <v>1</v>
      </c>
      <c r="I298" s="1">
        <v>37120000</v>
      </c>
      <c r="J298" s="8">
        <v>37120000</v>
      </c>
      <c r="K298" s="2">
        <f>I298/C298</f>
        <v>0.96666666666666667</v>
      </c>
      <c r="L298" s="2">
        <f>J298/C298</f>
        <v>0.96666666666666667</v>
      </c>
      <c r="M298" s="7" t="s">
        <v>0</v>
      </c>
      <c r="O298" t="s">
        <v>1687</v>
      </c>
      <c r="P298" t="s">
        <v>878</v>
      </c>
      <c r="Q298" t="s">
        <v>26</v>
      </c>
      <c r="R298" t="s">
        <v>27</v>
      </c>
      <c r="S298" s="15">
        <v>45782</v>
      </c>
      <c r="T298" s="15">
        <v>45786</v>
      </c>
      <c r="U298" s="15">
        <v>46022</v>
      </c>
      <c r="V298" t="s">
        <v>312</v>
      </c>
      <c r="W298" t="s">
        <v>103</v>
      </c>
      <c r="X298" s="7" t="s">
        <v>245</v>
      </c>
    </row>
    <row r="299" spans="1:28" ht="30.75" hidden="1">
      <c r="A299" t="s">
        <v>1688</v>
      </c>
      <c r="B299" t="s">
        <v>1689</v>
      </c>
      <c r="C299" s="1">
        <v>11040000</v>
      </c>
      <c r="D299" s="1">
        <v>10944000</v>
      </c>
      <c r="E299" s="1">
        <v>10944000</v>
      </c>
      <c r="F299" s="3">
        <v>0.99130434782608701</v>
      </c>
      <c r="G299" s="3">
        <v>0.99130434782608701</v>
      </c>
      <c r="H299" s="3" t="b">
        <f>Tabla24[[#This Row],[% Facturado]]=Tabla24[[#This Row],[% Pagado]]</f>
        <v>1</v>
      </c>
      <c r="I299" s="1">
        <v>10944000</v>
      </c>
      <c r="J299" s="8">
        <v>10944000</v>
      </c>
      <c r="K299" s="2">
        <f>I299/C299</f>
        <v>0.99130434782608701</v>
      </c>
      <c r="L299" s="2">
        <f>J299/C299</f>
        <v>0.99130434782608701</v>
      </c>
      <c r="M299" s="7" t="s">
        <v>0</v>
      </c>
      <c r="N299"/>
      <c r="O299" t="s">
        <v>738</v>
      </c>
      <c r="P299" t="s">
        <v>250</v>
      </c>
      <c r="Q299" t="s">
        <v>26</v>
      </c>
      <c r="R299" t="s">
        <v>27</v>
      </c>
      <c r="S299" s="15">
        <v>45583</v>
      </c>
      <c r="T299" s="15">
        <v>45588</v>
      </c>
      <c r="U299" s="15">
        <v>45657</v>
      </c>
      <c r="V299" t="s">
        <v>1690</v>
      </c>
      <c r="W299" t="s">
        <v>29</v>
      </c>
      <c r="X299" t="s">
        <v>29</v>
      </c>
      <c r="AB299" s="31" t="s">
        <v>1691</v>
      </c>
    </row>
    <row r="300" spans="1:28" hidden="1">
      <c r="A300" t="s">
        <v>1692</v>
      </c>
      <c r="B300" t="s">
        <v>1693</v>
      </c>
      <c r="C300" s="1">
        <v>34400000</v>
      </c>
      <c r="D300" s="1">
        <v>31390000</v>
      </c>
      <c r="E300" s="1">
        <v>31390000</v>
      </c>
      <c r="F300" s="3">
        <v>0.91249999999999998</v>
      </c>
      <c r="G300" s="3">
        <v>0.91249999999999998</v>
      </c>
      <c r="H300" s="3" t="b">
        <f>Tabla24[[#This Row],[% Facturado]]=Tabla24[[#This Row],[% Pagado]]</f>
        <v>1</v>
      </c>
      <c r="I300" s="1">
        <v>31390000</v>
      </c>
      <c r="J300" s="8">
        <v>31390000</v>
      </c>
      <c r="K300" s="2">
        <f>I300/C300</f>
        <v>0.91249999999999998</v>
      </c>
      <c r="L300" s="2">
        <f>J300/C300</f>
        <v>0.91249999999999998</v>
      </c>
      <c r="M300" s="7" t="s">
        <v>0</v>
      </c>
      <c r="N300"/>
      <c r="O300" t="s">
        <v>1694</v>
      </c>
      <c r="P300" t="s">
        <v>1695</v>
      </c>
      <c r="Q300" t="s">
        <v>26</v>
      </c>
      <c r="R300" t="s">
        <v>27</v>
      </c>
      <c r="S300" s="15">
        <v>45797</v>
      </c>
      <c r="T300" s="15">
        <v>45799</v>
      </c>
      <c r="U300" s="15">
        <v>46022</v>
      </c>
      <c r="V300" t="s">
        <v>102</v>
      </c>
      <c r="W300" t="s">
        <v>103</v>
      </c>
      <c r="X300" t="s">
        <v>104</v>
      </c>
    </row>
    <row r="301" spans="1:28" hidden="1">
      <c r="A301" t="s">
        <v>1696</v>
      </c>
      <c r="B301" t="s">
        <v>1697</v>
      </c>
      <c r="C301" s="1">
        <v>42000000</v>
      </c>
      <c r="D301" s="1">
        <v>41766667</v>
      </c>
      <c r="E301" s="1">
        <v>41766667</v>
      </c>
      <c r="F301" s="3">
        <v>0.99444445238095236</v>
      </c>
      <c r="G301" s="3">
        <v>0.99444445238095236</v>
      </c>
      <c r="H301" s="3" t="b">
        <f>Tabla24[[#This Row],[% Facturado]]=Tabla24[[#This Row],[% Pagado]]</f>
        <v>1</v>
      </c>
      <c r="I301" s="1">
        <v>41766667</v>
      </c>
      <c r="J301" s="8">
        <v>41766667</v>
      </c>
      <c r="K301" s="2">
        <f>I301/C301</f>
        <v>0.99444445238095236</v>
      </c>
      <c r="L301" s="2">
        <f>J301/C301</f>
        <v>0.99444445238095236</v>
      </c>
      <c r="M301" s="7" t="s">
        <v>0</v>
      </c>
      <c r="N301" t="s">
        <v>1240</v>
      </c>
      <c r="O301" t="s">
        <v>465</v>
      </c>
      <c r="P301" t="s">
        <v>1698</v>
      </c>
      <c r="Q301" t="s">
        <v>26</v>
      </c>
      <c r="R301" t="s">
        <v>27</v>
      </c>
      <c r="S301" s="15">
        <v>45365</v>
      </c>
      <c r="T301" s="15">
        <v>45366</v>
      </c>
      <c r="U301" s="15">
        <v>45487</v>
      </c>
      <c r="V301" t="s">
        <v>1043</v>
      </c>
      <c r="W301" t="s">
        <v>468</v>
      </c>
      <c r="X301" t="s">
        <v>468</v>
      </c>
      <c r="AB301" s="41" t="s">
        <v>1243</v>
      </c>
    </row>
    <row r="302" spans="1:28">
      <c r="A302" t="s">
        <v>1699</v>
      </c>
      <c r="B302" t="s">
        <v>1700</v>
      </c>
      <c r="C302" s="1">
        <v>38400000</v>
      </c>
      <c r="D302" s="1">
        <v>37600000</v>
      </c>
      <c r="E302" s="1">
        <v>28000000</v>
      </c>
      <c r="F302" s="3">
        <v>0.97916666666666663</v>
      </c>
      <c r="G302" s="3">
        <v>0.72916666666666663</v>
      </c>
      <c r="H302" s="3" t="b">
        <f>Tabla24[[#This Row],[% Facturado]]=Tabla24[[#This Row],[% Pagado]]</f>
        <v>0</v>
      </c>
      <c r="I302" s="1">
        <v>37600000</v>
      </c>
      <c r="J302" s="8">
        <v>37600000</v>
      </c>
      <c r="K302" s="2">
        <f>I302/C302</f>
        <v>0.97916666666666663</v>
      </c>
      <c r="L302" s="2">
        <f>J302/C302</f>
        <v>0.97916666666666663</v>
      </c>
      <c r="M302" s="7" t="s">
        <v>1</v>
      </c>
      <c r="N302" s="6" t="s">
        <v>248</v>
      </c>
      <c r="O302" t="s">
        <v>1702</v>
      </c>
      <c r="P302" t="s">
        <v>1703</v>
      </c>
      <c r="Q302" t="s">
        <v>26</v>
      </c>
      <c r="R302" t="s">
        <v>27</v>
      </c>
      <c r="S302" s="15">
        <v>45776</v>
      </c>
      <c r="T302" s="15">
        <v>45783</v>
      </c>
      <c r="U302" s="15">
        <v>46022</v>
      </c>
      <c r="V302" t="s">
        <v>1501</v>
      </c>
      <c r="W302" t="s">
        <v>141</v>
      </c>
      <c r="X302" t="s">
        <v>1289</v>
      </c>
      <c r="Y302" s="7" t="s">
        <v>860</v>
      </c>
      <c r="Z302" s="7" t="s">
        <v>254</v>
      </c>
      <c r="AA302" s="25" t="s">
        <v>1704</v>
      </c>
    </row>
    <row r="303" spans="1:28" hidden="1">
      <c r="A303" t="s">
        <v>1705</v>
      </c>
      <c r="B303" t="s">
        <v>1706</v>
      </c>
      <c r="C303" s="1">
        <v>24000000</v>
      </c>
      <c r="D303" s="1">
        <v>16800000</v>
      </c>
      <c r="E303" s="1">
        <v>16800000</v>
      </c>
      <c r="F303" s="3">
        <v>0.7</v>
      </c>
      <c r="G303" s="3">
        <v>0.5</v>
      </c>
      <c r="H303" s="3" t="b">
        <f>Tabla24[[#This Row],[% Facturado]]=Tabla24[[#This Row],[% Pagado]]</f>
        <v>0</v>
      </c>
      <c r="I303" s="1">
        <v>16800000</v>
      </c>
      <c r="J303" s="8">
        <v>16800000</v>
      </c>
      <c r="K303" s="2">
        <f>I303/C303</f>
        <v>0.7</v>
      </c>
      <c r="L303" s="2">
        <f>J303/C303</f>
        <v>0.7</v>
      </c>
      <c r="M303" s="7" t="s">
        <v>0</v>
      </c>
      <c r="N303" s="6" t="s">
        <v>248</v>
      </c>
      <c r="O303" t="s">
        <v>1707</v>
      </c>
      <c r="P303" t="s">
        <v>1708</v>
      </c>
      <c r="Q303" t="s">
        <v>26</v>
      </c>
      <c r="R303" t="s">
        <v>27</v>
      </c>
      <c r="S303" s="15">
        <v>45919</v>
      </c>
      <c r="T303" s="15">
        <v>45937</v>
      </c>
      <c r="U303" s="15">
        <v>46022</v>
      </c>
      <c r="V303" t="s">
        <v>1709</v>
      </c>
      <c r="W303" t="s">
        <v>141</v>
      </c>
      <c r="X303" t="s">
        <v>1710</v>
      </c>
      <c r="Y303" s="7">
        <v>1</v>
      </c>
      <c r="Z303" s="7">
        <v>2025</v>
      </c>
      <c r="AA303" s="25">
        <v>45982</v>
      </c>
      <c r="AB303" s="26" t="s">
        <v>1711</v>
      </c>
    </row>
    <row r="304" spans="1:28" hidden="1">
      <c r="A304" t="s">
        <v>1712</v>
      </c>
      <c r="B304" t="s">
        <v>1713</v>
      </c>
      <c r="C304" s="1">
        <v>19668000</v>
      </c>
      <c r="D304" s="1">
        <v>8850600</v>
      </c>
      <c r="E304" s="1">
        <v>8850600</v>
      </c>
      <c r="F304" s="3">
        <v>0.45</v>
      </c>
      <c r="G304" s="3">
        <v>0.45</v>
      </c>
      <c r="H304" s="3" t="b">
        <f>Tabla24[[#This Row],[% Facturado]]=Tabla24[[#This Row],[% Pagado]]</f>
        <v>1</v>
      </c>
      <c r="I304" s="1">
        <v>8850600</v>
      </c>
      <c r="J304" s="8">
        <v>8850600</v>
      </c>
      <c r="K304" s="2">
        <f>I304/C304</f>
        <v>0.45</v>
      </c>
      <c r="L304" s="2">
        <f>J304/C304</f>
        <v>0.45</v>
      </c>
      <c r="M304" s="7" t="s">
        <v>0</v>
      </c>
      <c r="N304"/>
      <c r="O304" t="s">
        <v>1714</v>
      </c>
      <c r="P304" t="s">
        <v>72</v>
      </c>
      <c r="Q304" t="s">
        <v>26</v>
      </c>
      <c r="R304" t="s">
        <v>27</v>
      </c>
      <c r="S304" s="15">
        <v>45898</v>
      </c>
      <c r="T304" s="15">
        <v>45904</v>
      </c>
      <c r="U304" s="15">
        <v>46022</v>
      </c>
      <c r="V304" t="s">
        <v>323</v>
      </c>
      <c r="W304" t="s">
        <v>68</v>
      </c>
      <c r="X304" t="s">
        <v>68</v>
      </c>
    </row>
    <row r="305" spans="1:28" hidden="1">
      <c r="A305" t="s">
        <v>1715</v>
      </c>
      <c r="B305" t="s">
        <v>1716</v>
      </c>
      <c r="C305" s="1">
        <v>19200000</v>
      </c>
      <c r="D305" s="1">
        <v>15520000</v>
      </c>
      <c r="E305" s="1">
        <v>15520000</v>
      </c>
      <c r="F305" s="3">
        <v>0.80833333333333335</v>
      </c>
      <c r="G305" s="3">
        <v>0.80833333333333335</v>
      </c>
      <c r="H305" s="3" t="b">
        <f>Tabla24[[#This Row],[% Facturado]]=Tabla24[[#This Row],[% Pagado]]</f>
        <v>1</v>
      </c>
      <c r="I305" s="1">
        <v>15520000</v>
      </c>
      <c r="J305" s="8">
        <v>15520000</v>
      </c>
      <c r="K305" s="2">
        <f>I305/C305</f>
        <v>0.80833333333333335</v>
      </c>
      <c r="L305" s="2">
        <f>J305/C305</f>
        <v>0.80833333333333335</v>
      </c>
      <c r="M305" s="7" t="s">
        <v>0</v>
      </c>
      <c r="N305" t="s">
        <v>1717</v>
      </c>
      <c r="O305" t="s">
        <v>1718</v>
      </c>
      <c r="P305" t="s">
        <v>1719</v>
      </c>
      <c r="Q305" t="s">
        <v>26</v>
      </c>
      <c r="R305" t="s">
        <v>27</v>
      </c>
      <c r="S305" s="15">
        <v>45363</v>
      </c>
      <c r="T305" s="15">
        <v>45365</v>
      </c>
      <c r="U305" s="15">
        <v>45486</v>
      </c>
      <c r="V305" t="s">
        <v>632</v>
      </c>
      <c r="W305" t="s">
        <v>687</v>
      </c>
      <c r="X305" t="s">
        <v>687</v>
      </c>
    </row>
    <row r="306" spans="1:28">
      <c r="A306" t="s">
        <v>1720</v>
      </c>
      <c r="B306" t="s">
        <v>1721</v>
      </c>
      <c r="C306" s="1">
        <v>56400000</v>
      </c>
      <c r="D306" s="1">
        <v>54200000</v>
      </c>
      <c r="E306" s="1">
        <v>50200000</v>
      </c>
      <c r="F306" s="3">
        <v>0.96099290780141844</v>
      </c>
      <c r="G306" s="3">
        <v>0.89007092198581561</v>
      </c>
      <c r="H306" s="3" t="b">
        <f>Tabla24[[#This Row],[% Facturado]]=Tabla24[[#This Row],[% Pagado]]</f>
        <v>0</v>
      </c>
      <c r="I306" s="1">
        <v>54200000</v>
      </c>
      <c r="J306" s="8">
        <v>54200000</v>
      </c>
      <c r="K306" s="2">
        <f>I306/C306</f>
        <v>0.96099290780141844</v>
      </c>
      <c r="L306" s="2">
        <f>J306/C306</f>
        <v>0.96099290780141844</v>
      </c>
      <c r="M306" s="7" t="s">
        <v>1</v>
      </c>
      <c r="N306" s="6" t="s">
        <v>1722</v>
      </c>
      <c r="O306" t="s">
        <v>605</v>
      </c>
      <c r="P306" t="s">
        <v>1144</v>
      </c>
      <c r="Q306" t="s">
        <v>26</v>
      </c>
      <c r="R306" t="s">
        <v>27</v>
      </c>
      <c r="S306" s="15">
        <v>45744</v>
      </c>
      <c r="T306" s="15">
        <v>45756</v>
      </c>
      <c r="U306" s="15">
        <v>45999</v>
      </c>
      <c r="V306" t="s">
        <v>1483</v>
      </c>
      <c r="W306" t="s">
        <v>36</v>
      </c>
      <c r="X306" t="s">
        <v>608</v>
      </c>
      <c r="Y306" s="7">
        <v>10</v>
      </c>
      <c r="Z306" s="7">
        <v>2026</v>
      </c>
      <c r="AA306" s="25">
        <v>46105</v>
      </c>
      <c r="AB306" s="26" t="s">
        <v>198</v>
      </c>
    </row>
    <row r="307" spans="1:28" hidden="1">
      <c r="A307" t="s">
        <v>1723</v>
      </c>
      <c r="B307" t="s">
        <v>1724</v>
      </c>
      <c r="C307" s="1">
        <v>62786667</v>
      </c>
      <c r="D307" s="1">
        <v>56666667</v>
      </c>
      <c r="E307" s="1">
        <v>56666667</v>
      </c>
      <c r="F307" s="3">
        <v>0.90252707632975648</v>
      </c>
      <c r="G307" s="3">
        <v>0.90252707632975648</v>
      </c>
      <c r="H307" s="3" t="b">
        <f>Tabla24[[#This Row],[% Facturado]]=Tabla24[[#This Row],[% Pagado]]</f>
        <v>1</v>
      </c>
      <c r="I307" s="1">
        <v>56666667</v>
      </c>
      <c r="J307" s="8">
        <v>56666667</v>
      </c>
      <c r="K307" s="2">
        <f>I307/C307</f>
        <v>0.90252707632975648</v>
      </c>
      <c r="L307" s="2">
        <f>J307/C307</f>
        <v>0.90252707632975648</v>
      </c>
      <c r="M307" s="7" t="s">
        <v>0</v>
      </c>
      <c r="N307"/>
      <c r="O307" t="s">
        <v>1725</v>
      </c>
      <c r="P307" t="s">
        <v>587</v>
      </c>
      <c r="Q307" t="s">
        <v>26</v>
      </c>
      <c r="R307" t="s">
        <v>27</v>
      </c>
      <c r="S307" s="15">
        <v>45729</v>
      </c>
      <c r="T307" s="15">
        <v>45737</v>
      </c>
      <c r="U307" s="15">
        <v>45981</v>
      </c>
      <c r="V307" t="s">
        <v>616</v>
      </c>
      <c r="W307" t="s">
        <v>238</v>
      </c>
      <c r="X307" t="s">
        <v>110</v>
      </c>
    </row>
    <row r="308" spans="1:28">
      <c r="A308" t="s">
        <v>1726</v>
      </c>
      <c r="B308" t="s">
        <v>1727</v>
      </c>
      <c r="C308" s="1">
        <v>14500000</v>
      </c>
      <c r="D308" s="1">
        <v>7346667</v>
      </c>
      <c r="E308" s="1">
        <v>0</v>
      </c>
      <c r="F308" s="3">
        <v>0.50666668965517236</v>
      </c>
      <c r="G308" s="3">
        <v>0</v>
      </c>
      <c r="H308" s="3" t="b">
        <f>Tabla24[[#This Row],[% Facturado]]=Tabla24[[#This Row],[% Pagado]]</f>
        <v>0</v>
      </c>
      <c r="I308" s="1">
        <v>7346667</v>
      </c>
      <c r="J308" s="8">
        <v>7346667</v>
      </c>
      <c r="K308" s="2">
        <f>I308/C308</f>
        <v>0.50666668965517236</v>
      </c>
      <c r="L308" s="2">
        <f>J308/C308</f>
        <v>0.50666668965517236</v>
      </c>
      <c r="M308" s="7" t="s">
        <v>1</v>
      </c>
      <c r="N308" s="6" t="s">
        <v>248</v>
      </c>
      <c r="O308" t="s">
        <v>190</v>
      </c>
      <c r="P308" t="s">
        <v>1728</v>
      </c>
      <c r="Q308" t="s">
        <v>26</v>
      </c>
      <c r="R308" t="s">
        <v>27</v>
      </c>
      <c r="S308" s="15">
        <v>45926</v>
      </c>
      <c r="T308" s="15">
        <v>45945</v>
      </c>
      <c r="U308" s="15">
        <v>46022</v>
      </c>
      <c r="V308" t="s">
        <v>54</v>
      </c>
      <c r="W308" t="s">
        <v>193</v>
      </c>
      <c r="X308" t="s">
        <v>500</v>
      </c>
      <c r="Y308" s="7" t="s">
        <v>986</v>
      </c>
      <c r="Z308" s="7" t="s">
        <v>254</v>
      </c>
      <c r="AA308" s="25" t="s">
        <v>1729</v>
      </c>
    </row>
    <row r="309" spans="1:28">
      <c r="A309" t="s">
        <v>1730</v>
      </c>
      <c r="B309" t="s">
        <v>1731</v>
      </c>
      <c r="C309" s="1">
        <v>165162043</v>
      </c>
      <c r="D309" s="1">
        <v>148645839</v>
      </c>
      <c r="E309" s="1">
        <v>0</v>
      </c>
      <c r="F309" s="3">
        <v>0.90000000181639794</v>
      </c>
      <c r="G309" s="3">
        <v>0</v>
      </c>
      <c r="H309" s="3" t="b">
        <f>Tabla24[[#This Row],[% Facturado]]=Tabla24[[#This Row],[% Pagado]]</f>
        <v>0</v>
      </c>
      <c r="I309" s="1">
        <v>148645839</v>
      </c>
      <c r="J309" s="8">
        <v>148645839</v>
      </c>
      <c r="K309" s="2">
        <f>I309/C309</f>
        <v>0.90000000181639794</v>
      </c>
      <c r="L309" s="2">
        <f>J309/C309</f>
        <v>0.90000000181639794</v>
      </c>
      <c r="M309" s="7" t="s">
        <v>1</v>
      </c>
      <c r="N309" s="6" t="s">
        <v>248</v>
      </c>
      <c r="O309" t="s">
        <v>1732</v>
      </c>
      <c r="P309" t="s">
        <v>1733</v>
      </c>
      <c r="Q309" t="s">
        <v>384</v>
      </c>
      <c r="R309" t="s">
        <v>1734</v>
      </c>
      <c r="S309" s="15">
        <v>45959</v>
      </c>
      <c r="T309" s="15">
        <v>45972</v>
      </c>
      <c r="U309" s="15">
        <v>46049</v>
      </c>
      <c r="V309" t="s">
        <v>1735</v>
      </c>
      <c r="W309" t="s">
        <v>36</v>
      </c>
      <c r="X309" t="s">
        <v>1442</v>
      </c>
      <c r="Y309" s="7" t="s">
        <v>986</v>
      </c>
      <c r="Z309" s="7">
        <v>2026</v>
      </c>
      <c r="AA309" s="25" t="s">
        <v>1736</v>
      </c>
    </row>
    <row r="310" spans="1:28">
      <c r="A310" t="s">
        <v>1737</v>
      </c>
      <c r="B310" t="s">
        <v>1738</v>
      </c>
      <c r="C310" s="1">
        <v>9583333</v>
      </c>
      <c r="D310" s="1">
        <v>9500000</v>
      </c>
      <c r="E310" s="1">
        <v>6333333</v>
      </c>
      <c r="F310" s="3">
        <v>0.99130438230623941</v>
      </c>
      <c r="G310" s="3">
        <v>0.66086955342154974</v>
      </c>
      <c r="H310" s="3" t="b">
        <f>Tabla24[[#This Row],[% Facturado]]=Tabla24[[#This Row],[% Pagado]]</f>
        <v>0</v>
      </c>
      <c r="I310" s="1">
        <v>9500000</v>
      </c>
      <c r="J310" s="8">
        <v>9500000</v>
      </c>
      <c r="K310" s="2">
        <f>I310/C310</f>
        <v>0.99130438230623941</v>
      </c>
      <c r="L310" s="2">
        <f>J310/C310</f>
        <v>0.99130438230623941</v>
      </c>
      <c r="M310" s="7" t="s">
        <v>1</v>
      </c>
      <c r="N310" s="6" t="s">
        <v>248</v>
      </c>
      <c r="O310" t="s">
        <v>845</v>
      </c>
      <c r="P310" t="s">
        <v>1739</v>
      </c>
      <c r="Q310" t="s">
        <v>26</v>
      </c>
      <c r="R310" t="s">
        <v>27</v>
      </c>
      <c r="S310" s="15">
        <v>45572</v>
      </c>
      <c r="T310" s="15">
        <v>45588</v>
      </c>
      <c r="U310" s="15">
        <v>45657</v>
      </c>
      <c r="V310" t="s">
        <v>124</v>
      </c>
      <c r="W310" t="s">
        <v>126</v>
      </c>
      <c r="X310" t="s">
        <v>126</v>
      </c>
      <c r="Y310" s="7" t="s">
        <v>387</v>
      </c>
      <c r="Z310" s="7">
        <v>2024</v>
      </c>
      <c r="AA310" s="25" t="s">
        <v>1311</v>
      </c>
    </row>
    <row r="311" spans="1:28" hidden="1">
      <c r="A311" t="s">
        <v>1740</v>
      </c>
      <c r="B311" t="s">
        <v>1741</v>
      </c>
      <c r="C311" s="1">
        <v>34200000</v>
      </c>
      <c r="D311" s="1">
        <v>30400000</v>
      </c>
      <c r="E311" s="1">
        <v>30400000</v>
      </c>
      <c r="F311" s="3">
        <v>0.88888888888888884</v>
      </c>
      <c r="G311" s="3">
        <v>0.88888888888888884</v>
      </c>
      <c r="H311" s="3" t="b">
        <f>Tabla24[[#This Row],[% Facturado]]=Tabla24[[#This Row],[% Pagado]]</f>
        <v>1</v>
      </c>
      <c r="I311" s="1">
        <v>30400000</v>
      </c>
      <c r="J311" s="8">
        <v>30400000</v>
      </c>
      <c r="K311" s="2">
        <f>I311/C311</f>
        <v>0.88888888888888884</v>
      </c>
      <c r="L311" s="2">
        <f>J311/C311</f>
        <v>0.88888888888888884</v>
      </c>
      <c r="M311" s="7" t="s">
        <v>0</v>
      </c>
      <c r="N311" s="26" t="s">
        <v>1742</v>
      </c>
      <c r="O311" t="s">
        <v>1743</v>
      </c>
      <c r="P311" t="s">
        <v>1744</v>
      </c>
      <c r="Q311" t="s">
        <v>26</v>
      </c>
      <c r="R311" t="s">
        <v>27</v>
      </c>
      <c r="S311" s="15">
        <v>45338</v>
      </c>
      <c r="T311" s="15">
        <v>45343</v>
      </c>
      <c r="U311" s="15">
        <v>45463</v>
      </c>
      <c r="V311" t="s">
        <v>261</v>
      </c>
      <c r="W311" t="s">
        <v>1745</v>
      </c>
      <c r="X311" t="s">
        <v>1745</v>
      </c>
      <c r="AB311" s="26" t="s">
        <v>1746</v>
      </c>
    </row>
    <row r="312" spans="1:28" hidden="1">
      <c r="A312" t="s">
        <v>1747</v>
      </c>
      <c r="B312" t="s">
        <v>1748</v>
      </c>
      <c r="C312" s="1">
        <v>105600000</v>
      </c>
      <c r="D312" s="1">
        <v>98400000</v>
      </c>
      <c r="E312" s="1">
        <v>98400000</v>
      </c>
      <c r="F312" s="3">
        <v>0.93181818181818177</v>
      </c>
      <c r="G312" s="3">
        <v>0.93181818181818177</v>
      </c>
      <c r="H312" s="3" t="b">
        <f>Tabla24[[#This Row],[% Facturado]]=Tabla24[[#This Row],[% Pagado]]</f>
        <v>1</v>
      </c>
      <c r="I312" s="1">
        <v>98400000</v>
      </c>
      <c r="J312" s="8">
        <v>98400000</v>
      </c>
      <c r="K312" s="2">
        <f>I312/C312</f>
        <v>0.93181818181818177</v>
      </c>
      <c r="L312" s="2">
        <f>J312/C312</f>
        <v>0.93181818181818177</v>
      </c>
      <c r="M312" s="7" t="s">
        <v>0</v>
      </c>
      <c r="N312"/>
      <c r="O312" t="s">
        <v>1749</v>
      </c>
      <c r="P312" t="s">
        <v>1750</v>
      </c>
      <c r="Q312" t="s">
        <v>26</v>
      </c>
      <c r="R312" t="s">
        <v>27</v>
      </c>
      <c r="S312" s="15">
        <v>45685</v>
      </c>
      <c r="T312" s="15">
        <v>45686</v>
      </c>
      <c r="U312" s="15">
        <v>45928</v>
      </c>
      <c r="V312" t="s">
        <v>225</v>
      </c>
      <c r="W312" t="s">
        <v>1179</v>
      </c>
      <c r="X312" t="s">
        <v>1751</v>
      </c>
    </row>
    <row r="313" spans="1:28" hidden="1">
      <c r="A313" t="s">
        <v>1752</v>
      </c>
      <c r="B313" t="s">
        <v>1753</v>
      </c>
      <c r="C313" s="1">
        <v>14400000</v>
      </c>
      <c r="D313" s="1">
        <v>14000000</v>
      </c>
      <c r="E313" s="1">
        <v>14000000</v>
      </c>
      <c r="F313" s="3">
        <v>0.97222222222222221</v>
      </c>
      <c r="G313" s="3">
        <v>0.97222222222222221</v>
      </c>
      <c r="H313" s="3" t="b">
        <f>Tabla24[[#This Row],[% Facturado]]=Tabla24[[#This Row],[% Pagado]]</f>
        <v>1</v>
      </c>
      <c r="I313" s="1">
        <v>14000000</v>
      </c>
      <c r="J313" s="8">
        <v>14000000</v>
      </c>
      <c r="K313" s="2">
        <f>I313/C313</f>
        <v>0.97222222222222221</v>
      </c>
      <c r="L313" s="2">
        <f>J313/C313</f>
        <v>0.97222222222222221</v>
      </c>
      <c r="M313" s="7" t="s">
        <v>0</v>
      </c>
      <c r="N313" t="s">
        <v>1754</v>
      </c>
      <c r="O313" t="s">
        <v>217</v>
      </c>
      <c r="P313" t="s">
        <v>358</v>
      </c>
      <c r="Q313" t="s">
        <v>26</v>
      </c>
      <c r="R313" t="s">
        <v>27</v>
      </c>
      <c r="S313" s="15">
        <v>45356</v>
      </c>
      <c r="T313" s="15">
        <v>45359</v>
      </c>
      <c r="U313" s="15">
        <v>45480</v>
      </c>
      <c r="V313" t="s">
        <v>1135</v>
      </c>
      <c r="W313" t="s">
        <v>29</v>
      </c>
      <c r="X313" t="s">
        <v>29</v>
      </c>
    </row>
    <row r="314" spans="1:28" hidden="1">
      <c r="A314" t="s">
        <v>1755</v>
      </c>
      <c r="B314" t="s">
        <v>1756</v>
      </c>
      <c r="C314" s="1">
        <v>6633951</v>
      </c>
      <c r="D314" s="1">
        <v>5750000</v>
      </c>
      <c r="E314" s="1">
        <v>5750000</v>
      </c>
      <c r="F314" s="3">
        <v>0.8667534626047132</v>
      </c>
      <c r="G314" s="3">
        <v>0.8667534626047132</v>
      </c>
      <c r="H314" s="3" t="b">
        <f>Tabla24[[#This Row],[% Facturado]]=Tabla24[[#This Row],[% Pagado]]</f>
        <v>1</v>
      </c>
      <c r="I314" s="1">
        <v>5750000</v>
      </c>
      <c r="J314" s="8">
        <v>5750000</v>
      </c>
      <c r="K314" s="2">
        <f>I314/C314</f>
        <v>0.8667534626047132</v>
      </c>
      <c r="L314" s="2">
        <f>J314/C314</f>
        <v>0.8667534626047132</v>
      </c>
      <c r="M314" s="7" t="s">
        <v>0</v>
      </c>
      <c r="N314"/>
      <c r="O314" t="s">
        <v>1757</v>
      </c>
      <c r="P314" t="s">
        <v>1758</v>
      </c>
      <c r="Q314" t="s">
        <v>77</v>
      </c>
      <c r="R314" t="s">
        <v>78</v>
      </c>
      <c r="S314" s="15">
        <v>45394</v>
      </c>
      <c r="T314" s="15">
        <v>45399</v>
      </c>
      <c r="U314" s="15">
        <v>45459</v>
      </c>
      <c r="V314" t="s">
        <v>42</v>
      </c>
      <c r="W314" t="s">
        <v>29</v>
      </c>
      <c r="X314" t="s">
        <v>29</v>
      </c>
    </row>
    <row r="315" spans="1:28" hidden="1">
      <c r="A315" t="s">
        <v>1759</v>
      </c>
      <c r="B315" t="s">
        <v>1760</v>
      </c>
      <c r="C315" s="1">
        <v>48000000</v>
      </c>
      <c r="D315" s="1">
        <v>1000000</v>
      </c>
      <c r="E315" s="1">
        <v>1000000</v>
      </c>
      <c r="F315" s="3">
        <v>2.0833333333333332E-2</v>
      </c>
      <c r="G315" s="3">
        <v>0</v>
      </c>
      <c r="H315" s="3" t="b">
        <f>Tabla24[[#This Row],[% Facturado]]=Tabla24[[#This Row],[% Pagado]]</f>
        <v>0</v>
      </c>
      <c r="I315" s="1">
        <v>1000000</v>
      </c>
      <c r="J315" s="8">
        <v>1000000</v>
      </c>
      <c r="K315" s="2">
        <f>I315/C315</f>
        <v>2.0833333333333332E-2</v>
      </c>
      <c r="L315" s="2">
        <f>J315/C315</f>
        <v>2.0833333333333332E-2</v>
      </c>
      <c r="M315" s="7" t="s">
        <v>0</v>
      </c>
      <c r="N315" s="6" t="s">
        <v>248</v>
      </c>
      <c r="O315" s="35" t="s">
        <v>1761</v>
      </c>
      <c r="P315" t="s">
        <v>1762</v>
      </c>
      <c r="Q315" t="s">
        <v>26</v>
      </c>
      <c r="R315" t="s">
        <v>27</v>
      </c>
      <c r="S315" s="15">
        <v>45736</v>
      </c>
      <c r="T315" s="15">
        <v>45742</v>
      </c>
      <c r="U315" s="15">
        <v>45986</v>
      </c>
      <c r="V315" t="s">
        <v>1709</v>
      </c>
      <c r="W315" t="s">
        <v>141</v>
      </c>
      <c r="X315" t="s">
        <v>1763</v>
      </c>
      <c r="Y315" s="7">
        <v>1</v>
      </c>
      <c r="Z315" s="7">
        <v>2025</v>
      </c>
      <c r="AA315" s="25">
        <v>45771</v>
      </c>
      <c r="AB315" s="36" t="s">
        <v>1764</v>
      </c>
    </row>
    <row r="316" spans="1:28" hidden="1">
      <c r="A316" t="s">
        <v>1765</v>
      </c>
      <c r="B316" t="s">
        <v>1766</v>
      </c>
      <c r="C316" s="1">
        <v>23200000</v>
      </c>
      <c r="D316" s="1">
        <v>22523333</v>
      </c>
      <c r="E316" s="1">
        <v>22523333</v>
      </c>
      <c r="F316" s="3">
        <v>0.97083331896551728</v>
      </c>
      <c r="G316" s="3">
        <v>0.97083331896551728</v>
      </c>
      <c r="H316" s="3" t="b">
        <f>Tabla24[[#This Row],[% Facturado]]=Tabla24[[#This Row],[% Pagado]]</f>
        <v>1</v>
      </c>
      <c r="I316" s="1">
        <v>22523333</v>
      </c>
      <c r="J316" s="8">
        <v>22523333</v>
      </c>
      <c r="K316" s="2">
        <f>I316/C316</f>
        <v>0.97083331896551728</v>
      </c>
      <c r="L316" s="2">
        <f>J316/C316</f>
        <v>0.97083331896551728</v>
      </c>
      <c r="M316" s="7" t="s">
        <v>0</v>
      </c>
      <c r="N316"/>
      <c r="O316" t="s">
        <v>824</v>
      </c>
      <c r="P316" t="s">
        <v>1767</v>
      </c>
      <c r="Q316" t="s">
        <v>26</v>
      </c>
      <c r="R316" t="s">
        <v>27</v>
      </c>
      <c r="S316" s="15">
        <v>45773</v>
      </c>
      <c r="T316" s="15">
        <v>45785</v>
      </c>
      <c r="U316" s="15">
        <v>46022</v>
      </c>
      <c r="V316" t="s">
        <v>936</v>
      </c>
      <c r="W316" t="s">
        <v>118</v>
      </c>
      <c r="X316" t="s">
        <v>56</v>
      </c>
    </row>
    <row r="317" spans="1:28" hidden="1">
      <c r="A317" t="s">
        <v>1768</v>
      </c>
      <c r="B317" t="s">
        <v>1769</v>
      </c>
      <c r="C317" s="1">
        <v>27200000</v>
      </c>
      <c r="D317" s="1">
        <v>14133332</v>
      </c>
      <c r="E317" s="1">
        <v>14133332</v>
      </c>
      <c r="F317" s="3">
        <v>0.51960779411764701</v>
      </c>
      <c r="G317" s="3">
        <v>0.51960779411764701</v>
      </c>
      <c r="H317" s="3" t="b">
        <f>Tabla24[[#This Row],[% Facturado]]=Tabla24[[#This Row],[% Pagado]]</f>
        <v>1</v>
      </c>
      <c r="I317" s="1">
        <v>14133332</v>
      </c>
      <c r="J317" s="8">
        <v>14133332</v>
      </c>
      <c r="K317" s="2">
        <f>I317/C317</f>
        <v>0.51960779411764701</v>
      </c>
      <c r="L317" s="2">
        <f>J317/C317</f>
        <v>0.51960779411764701</v>
      </c>
      <c r="M317" s="7" t="s">
        <v>0</v>
      </c>
      <c r="N317" t="s">
        <v>1770</v>
      </c>
      <c r="O317" t="s">
        <v>1771</v>
      </c>
      <c r="P317" t="s">
        <v>1772</v>
      </c>
      <c r="Q317" t="s">
        <v>26</v>
      </c>
      <c r="R317" t="s">
        <v>27</v>
      </c>
      <c r="S317" s="15">
        <v>45597</v>
      </c>
      <c r="T317" s="15">
        <v>45604</v>
      </c>
      <c r="U317" s="15">
        <v>45657</v>
      </c>
      <c r="V317" t="s">
        <v>1773</v>
      </c>
      <c r="W317" t="s">
        <v>1403</v>
      </c>
      <c r="X317" t="s">
        <v>1403</v>
      </c>
    </row>
    <row r="318" spans="1:28">
      <c r="A318" t="s">
        <v>1774</v>
      </c>
      <c r="B318" t="s">
        <v>133</v>
      </c>
      <c r="C318" s="1">
        <v>17233333</v>
      </c>
      <c r="D318" s="1">
        <v>14883333</v>
      </c>
      <c r="E318" s="1">
        <v>6266667</v>
      </c>
      <c r="F318" s="3">
        <v>0.86363636099876906</v>
      </c>
      <c r="G318" s="3">
        <v>0.3636363900123093</v>
      </c>
      <c r="H318" s="3" t="b">
        <f>Tabla24[[#This Row],[% Facturado]]=Tabla24[[#This Row],[% Pagado]]</f>
        <v>0</v>
      </c>
      <c r="I318" s="1">
        <v>14883333</v>
      </c>
      <c r="J318" s="8">
        <v>14883333</v>
      </c>
      <c r="K318" s="2">
        <f>I318/C318</f>
        <v>0.86363636099876906</v>
      </c>
      <c r="L318" s="2">
        <f>J318/C318</f>
        <v>0.86363636099876906</v>
      </c>
      <c r="M318" s="7" t="s">
        <v>1</v>
      </c>
      <c r="N318" s="6" t="s">
        <v>248</v>
      </c>
      <c r="O318" t="s">
        <v>129</v>
      </c>
      <c r="P318" t="s">
        <v>134</v>
      </c>
      <c r="Q318" t="s">
        <v>26</v>
      </c>
      <c r="R318" t="s">
        <v>27</v>
      </c>
      <c r="S318" s="15">
        <v>45568</v>
      </c>
      <c r="T318" s="15">
        <v>45575</v>
      </c>
      <c r="U318" s="15">
        <v>45657</v>
      </c>
      <c r="V318" t="s">
        <v>131</v>
      </c>
      <c r="W318" t="s">
        <v>80</v>
      </c>
      <c r="X318" t="s">
        <v>80</v>
      </c>
      <c r="Y318" s="7" t="s">
        <v>1775</v>
      </c>
      <c r="Z318" s="7" t="s">
        <v>254</v>
      </c>
      <c r="AA318" s="25" t="s">
        <v>1776</v>
      </c>
      <c r="AB318" s="26" t="s">
        <v>1777</v>
      </c>
    </row>
    <row r="319" spans="1:28" ht="30.75" hidden="1">
      <c r="A319" t="s">
        <v>1778</v>
      </c>
      <c r="B319" t="s">
        <v>1779</v>
      </c>
      <c r="C319" s="1">
        <v>48000000</v>
      </c>
      <c r="D319" s="1">
        <v>47000000</v>
      </c>
      <c r="E319" s="1">
        <v>47000000</v>
      </c>
      <c r="F319" s="3">
        <v>0.97916666666666663</v>
      </c>
      <c r="G319" s="3">
        <v>0.97916666666666663</v>
      </c>
      <c r="H319" s="3" t="b">
        <f>Tabla24[[#This Row],[% Facturado]]=Tabla24[[#This Row],[% Pagado]]</f>
        <v>1</v>
      </c>
      <c r="I319" s="1">
        <v>47000000</v>
      </c>
      <c r="J319" s="8">
        <v>47000000</v>
      </c>
      <c r="K319" s="2">
        <f>I319/C319</f>
        <v>0.97916666666666663</v>
      </c>
      <c r="L319" s="2">
        <f>J319/C319</f>
        <v>0.97916666666666663</v>
      </c>
      <c r="M319" s="7" t="s">
        <v>0</v>
      </c>
      <c r="N319" s="9" t="s">
        <v>1780</v>
      </c>
      <c r="O319" t="s">
        <v>1781</v>
      </c>
      <c r="P319" t="s">
        <v>1782</v>
      </c>
      <c r="Q319" t="s">
        <v>26</v>
      </c>
      <c r="R319" t="s">
        <v>27</v>
      </c>
      <c r="S319" s="15">
        <v>45772</v>
      </c>
      <c r="T319" s="15">
        <v>45783</v>
      </c>
      <c r="U319" s="15">
        <v>46027</v>
      </c>
      <c r="V319" t="s">
        <v>312</v>
      </c>
      <c r="W319" t="s">
        <v>103</v>
      </c>
      <c r="X319" s="7" t="s">
        <v>245</v>
      </c>
    </row>
    <row r="320" spans="1:28" hidden="1">
      <c r="A320" t="s">
        <v>1783</v>
      </c>
      <c r="B320" t="s">
        <v>1784</v>
      </c>
      <c r="C320" s="1">
        <v>26066666</v>
      </c>
      <c r="D320" s="1">
        <v>13826666</v>
      </c>
      <c r="E320" s="1">
        <v>13826666</v>
      </c>
      <c r="F320" s="3">
        <v>0.53043477059935473</v>
      </c>
      <c r="G320" s="3">
        <v>0.53043477059935473</v>
      </c>
      <c r="H320" s="3" t="b">
        <f>Tabla24[[#This Row],[% Facturado]]=Tabla24[[#This Row],[% Pagado]]</f>
        <v>1</v>
      </c>
      <c r="I320" s="1">
        <v>13826666</v>
      </c>
      <c r="J320" s="8">
        <v>13826666</v>
      </c>
      <c r="K320" s="2">
        <f>I320/C320</f>
        <v>0.53043477059935473</v>
      </c>
      <c r="L320" s="2">
        <f>J320/C320</f>
        <v>0.53043477059935473</v>
      </c>
      <c r="M320" s="7" t="s">
        <v>0</v>
      </c>
      <c r="N320" t="s">
        <v>1002</v>
      </c>
      <c r="O320" t="s">
        <v>1785</v>
      </c>
      <c r="P320" t="s">
        <v>1786</v>
      </c>
      <c r="Q320" t="s">
        <v>26</v>
      </c>
      <c r="R320" t="s">
        <v>27</v>
      </c>
      <c r="S320" s="15">
        <v>45587</v>
      </c>
      <c r="T320" s="15">
        <v>45595</v>
      </c>
      <c r="U320" s="15">
        <v>45657</v>
      </c>
      <c r="V320" t="s">
        <v>879</v>
      </c>
      <c r="W320" t="s">
        <v>1298</v>
      </c>
      <c r="X320" t="s">
        <v>1298</v>
      </c>
      <c r="AB320" s="38" t="s">
        <v>559</v>
      </c>
    </row>
    <row r="321" spans="1:28" hidden="1">
      <c r="A321" t="s">
        <v>1787</v>
      </c>
      <c r="B321" t="s">
        <v>1788</v>
      </c>
      <c r="C321" s="1">
        <v>18000000</v>
      </c>
      <c r="D321" s="1">
        <v>12750000</v>
      </c>
      <c r="E321" s="1">
        <v>12750000</v>
      </c>
      <c r="F321" s="3">
        <v>0.70833333333333337</v>
      </c>
      <c r="G321" s="3">
        <v>0.70833333333333337</v>
      </c>
      <c r="H321" s="3" t="b">
        <f>Tabla24[[#This Row],[% Facturado]]=Tabla24[[#This Row],[% Pagado]]</f>
        <v>1</v>
      </c>
      <c r="I321" s="1">
        <v>12750000</v>
      </c>
      <c r="J321" s="8">
        <v>12750000</v>
      </c>
      <c r="K321" s="2">
        <f>I321/C321</f>
        <v>0.70833333333333337</v>
      </c>
      <c r="L321" s="2">
        <f>J321/C321</f>
        <v>0.70833333333333337</v>
      </c>
      <c r="M321" s="7" t="s">
        <v>0</v>
      </c>
      <c r="N321" t="s">
        <v>1789</v>
      </c>
      <c r="O321" t="s">
        <v>1790</v>
      </c>
      <c r="P321" t="s">
        <v>1577</v>
      </c>
      <c r="Q321" t="s">
        <v>26</v>
      </c>
      <c r="R321" t="s">
        <v>27</v>
      </c>
      <c r="S321" s="15">
        <v>45378</v>
      </c>
      <c r="T321" s="15">
        <v>45384</v>
      </c>
      <c r="U321" s="15">
        <v>45505</v>
      </c>
      <c r="V321" t="s">
        <v>1791</v>
      </c>
      <c r="W321" t="s">
        <v>126</v>
      </c>
      <c r="X321" t="s">
        <v>126</v>
      </c>
    </row>
    <row r="322" spans="1:28" hidden="1">
      <c r="A322" t="s">
        <v>1792</v>
      </c>
      <c r="B322" t="s">
        <v>1793</v>
      </c>
      <c r="C322" s="1">
        <v>21850000</v>
      </c>
      <c r="D322" s="1">
        <v>19760000</v>
      </c>
      <c r="E322" s="1">
        <v>19760000</v>
      </c>
      <c r="F322" s="3">
        <v>0.90434782608695652</v>
      </c>
      <c r="G322" s="3">
        <v>0.90434782608695652</v>
      </c>
      <c r="H322" s="3" t="b">
        <f>Tabla24[[#This Row],[% Facturado]]=Tabla24[[#This Row],[% Pagado]]</f>
        <v>1</v>
      </c>
      <c r="I322" s="1">
        <v>19760000</v>
      </c>
      <c r="J322" s="8">
        <v>19760000</v>
      </c>
      <c r="K322" s="2">
        <f>I322/C322</f>
        <v>0.90434782608695652</v>
      </c>
      <c r="L322" s="2">
        <f>J322/C322</f>
        <v>0.90434782608695652</v>
      </c>
      <c r="M322" s="7" t="s">
        <v>0</v>
      </c>
      <c r="N322"/>
      <c r="O322" t="s">
        <v>1794</v>
      </c>
      <c r="P322" t="s">
        <v>1795</v>
      </c>
      <c r="Q322" t="s">
        <v>26</v>
      </c>
      <c r="R322" t="s">
        <v>27</v>
      </c>
      <c r="S322" s="15">
        <v>45575</v>
      </c>
      <c r="T322" s="15">
        <v>45582</v>
      </c>
      <c r="U322" s="15">
        <v>45657</v>
      </c>
      <c r="V322" t="s">
        <v>1796</v>
      </c>
      <c r="W322" t="s">
        <v>581</v>
      </c>
      <c r="X322" t="s">
        <v>581</v>
      </c>
    </row>
    <row r="323" spans="1:28" ht="45.75">
      <c r="A323" t="s">
        <v>1797</v>
      </c>
      <c r="B323" t="s">
        <v>1798</v>
      </c>
      <c r="C323" s="1">
        <v>80800000</v>
      </c>
      <c r="D323" s="1">
        <v>75466667</v>
      </c>
      <c r="E323" s="1">
        <v>67466667</v>
      </c>
      <c r="F323" s="3">
        <v>0.93399340346534654</v>
      </c>
      <c r="G323" s="3">
        <v>0.83498350247524755</v>
      </c>
      <c r="H323" s="3" t="b">
        <f>Tabla24[[#This Row],[% Facturado]]=Tabla24[[#This Row],[% Pagado]]</f>
        <v>0</v>
      </c>
      <c r="I323" s="1">
        <v>75466667</v>
      </c>
      <c r="J323" s="8">
        <v>75466667</v>
      </c>
      <c r="K323" s="2">
        <f>I323/C323</f>
        <v>0.93399340346534654</v>
      </c>
      <c r="L323" s="2">
        <f>J323/C323</f>
        <v>0.93399340346534654</v>
      </c>
      <c r="M323" s="7" t="s">
        <v>1</v>
      </c>
      <c r="N323" s="45" t="s">
        <v>1799</v>
      </c>
      <c r="O323" t="s">
        <v>1800</v>
      </c>
      <c r="P323" t="s">
        <v>117</v>
      </c>
      <c r="Q323" t="s">
        <v>26</v>
      </c>
      <c r="R323" t="s">
        <v>27</v>
      </c>
      <c r="S323" s="15">
        <v>45727</v>
      </c>
      <c r="T323" s="15">
        <v>45734</v>
      </c>
      <c r="U323" s="15">
        <v>45978</v>
      </c>
      <c r="V323" t="s">
        <v>1801</v>
      </c>
      <c r="W323" t="s">
        <v>118</v>
      </c>
      <c r="X323" t="s">
        <v>119</v>
      </c>
      <c r="Y323" s="7">
        <v>8</v>
      </c>
      <c r="Z323" s="7">
        <v>2025</v>
      </c>
      <c r="AA323" s="25">
        <v>45974</v>
      </c>
      <c r="AB323" s="33" t="s">
        <v>1802</v>
      </c>
    </row>
    <row r="324" spans="1:28" hidden="1">
      <c r="A324" t="s">
        <v>1803</v>
      </c>
      <c r="B324" t="s">
        <v>1804</v>
      </c>
      <c r="C324" s="1">
        <v>11000000</v>
      </c>
      <c r="D324" s="1">
        <v>3666667</v>
      </c>
      <c r="E324" s="1">
        <v>3666667</v>
      </c>
      <c r="F324" s="3">
        <v>0.33333336363636362</v>
      </c>
      <c r="G324" s="3">
        <v>0.33333336363636362</v>
      </c>
      <c r="H324" s="3" t="b">
        <f>Tabla24[[#This Row],[% Facturado]]=Tabla24[[#This Row],[% Pagado]]</f>
        <v>1</v>
      </c>
      <c r="I324" s="1">
        <v>3666667</v>
      </c>
      <c r="J324" s="8">
        <v>3666667</v>
      </c>
      <c r="K324" s="2">
        <f>I324/C324</f>
        <v>0.33333336363636362</v>
      </c>
      <c r="L324" s="2">
        <f>J324/C324</f>
        <v>0.33333336363636362</v>
      </c>
      <c r="M324" s="7" t="s">
        <v>0</v>
      </c>
      <c r="N324" s="6" t="s">
        <v>1480</v>
      </c>
      <c r="O324" t="s">
        <v>665</v>
      </c>
      <c r="P324" t="s">
        <v>1805</v>
      </c>
      <c r="Q324" t="s">
        <v>26</v>
      </c>
      <c r="R324" t="s">
        <v>27</v>
      </c>
      <c r="S324" s="15">
        <v>45987</v>
      </c>
      <c r="T324" s="15">
        <v>46002</v>
      </c>
      <c r="U324" s="15">
        <v>46022</v>
      </c>
      <c r="V324" t="s">
        <v>1483</v>
      </c>
      <c r="W324" t="s">
        <v>667</v>
      </c>
      <c r="X324" t="s">
        <v>37</v>
      </c>
    </row>
    <row r="325" spans="1:28" hidden="1">
      <c r="A325" t="s">
        <v>1806</v>
      </c>
      <c r="B325" t="s">
        <v>1807</v>
      </c>
      <c r="C325" s="1">
        <v>44000000</v>
      </c>
      <c r="D325" s="1">
        <v>32083333</v>
      </c>
      <c r="E325" s="1">
        <v>32083333</v>
      </c>
      <c r="F325" s="3">
        <v>0.72916665909090905</v>
      </c>
      <c r="G325" s="3">
        <v>0.72916665909090905</v>
      </c>
      <c r="H325" s="3" t="b">
        <f>Tabla24[[#This Row],[% Facturado]]=Tabla24[[#This Row],[% Pagado]]</f>
        <v>1</v>
      </c>
      <c r="I325" s="1">
        <v>32083333</v>
      </c>
      <c r="J325" s="8">
        <v>32083333</v>
      </c>
      <c r="K325" s="2">
        <f>I325/C325</f>
        <v>0.72916665909090905</v>
      </c>
      <c r="L325" s="2">
        <f>J325/C325</f>
        <v>0.72916665909090905</v>
      </c>
      <c r="M325" s="7" t="s">
        <v>0</v>
      </c>
      <c r="N325" t="s">
        <v>1808</v>
      </c>
      <c r="O325" t="s">
        <v>1809</v>
      </c>
      <c r="P325" t="s">
        <v>1810</v>
      </c>
      <c r="Q325" t="s">
        <v>26</v>
      </c>
      <c r="R325" t="s">
        <v>27</v>
      </c>
      <c r="S325" s="15">
        <v>45812</v>
      </c>
      <c r="T325" s="15">
        <v>45814</v>
      </c>
      <c r="U325" s="15">
        <v>46022</v>
      </c>
      <c r="V325" t="s">
        <v>1811</v>
      </c>
      <c r="W325" t="s">
        <v>141</v>
      </c>
      <c r="X325" t="s">
        <v>682</v>
      </c>
    </row>
    <row r="326" spans="1:28" ht="45.75">
      <c r="A326" t="s">
        <v>1812</v>
      </c>
      <c r="B326" t="s">
        <v>1813</v>
      </c>
      <c r="C326" s="1">
        <v>23200000</v>
      </c>
      <c r="D326" s="1">
        <v>20493333</v>
      </c>
      <c r="E326" s="1">
        <v>17593333</v>
      </c>
      <c r="F326" s="3">
        <v>0.88333331896551726</v>
      </c>
      <c r="G326" s="3">
        <v>0.75833331896551726</v>
      </c>
      <c r="H326" s="3" t="b">
        <f>Tabla24[[#This Row],[% Facturado]]=Tabla24[[#This Row],[% Pagado]]</f>
        <v>0</v>
      </c>
      <c r="I326" s="1">
        <v>20493333</v>
      </c>
      <c r="J326" s="8">
        <v>20493333</v>
      </c>
      <c r="K326" s="2">
        <f>I326/C326</f>
        <v>0.88333331896551726</v>
      </c>
      <c r="L326" s="2">
        <f>J326/C326</f>
        <v>0.88333331896551726</v>
      </c>
      <c r="M326" s="7" t="s">
        <v>1</v>
      </c>
      <c r="N326" s="6" t="s">
        <v>248</v>
      </c>
      <c r="O326" t="s">
        <v>456</v>
      </c>
      <c r="P326" t="s">
        <v>1814</v>
      </c>
      <c r="Q326" t="s">
        <v>26</v>
      </c>
      <c r="R326" t="s">
        <v>27</v>
      </c>
      <c r="S326" s="15">
        <v>45819</v>
      </c>
      <c r="T326" s="15">
        <v>45827</v>
      </c>
      <c r="U326" s="15">
        <v>46022</v>
      </c>
      <c r="V326" t="s">
        <v>458</v>
      </c>
      <c r="W326" t="s">
        <v>126</v>
      </c>
      <c r="X326" t="s">
        <v>459</v>
      </c>
      <c r="Y326" s="7">
        <v>6</v>
      </c>
      <c r="Z326" s="7">
        <v>2025</v>
      </c>
      <c r="AA326" s="25">
        <v>46000</v>
      </c>
      <c r="AB326" s="32" t="s">
        <v>1815</v>
      </c>
    </row>
    <row r="327" spans="1:28">
      <c r="A327" t="s">
        <v>1816</v>
      </c>
      <c r="B327" t="s">
        <v>1817</v>
      </c>
      <c r="C327" s="1">
        <v>16100000</v>
      </c>
      <c r="D327" s="1">
        <v>15960000</v>
      </c>
      <c r="E327" s="1">
        <v>8960000</v>
      </c>
      <c r="F327" s="3">
        <v>0.99130434782608701</v>
      </c>
      <c r="G327" s="3">
        <v>0.55652173913043479</v>
      </c>
      <c r="H327" s="3" t="b">
        <f>Tabla24[[#This Row],[% Facturado]]=Tabla24[[#This Row],[% Pagado]]</f>
        <v>0</v>
      </c>
      <c r="I327" s="1">
        <v>15960000</v>
      </c>
      <c r="J327" s="8">
        <v>15960000</v>
      </c>
      <c r="K327" s="2">
        <f>I327/C327</f>
        <v>0.99130434782608701</v>
      </c>
      <c r="L327" s="2">
        <f>J327/C327</f>
        <v>0.99130434782608701</v>
      </c>
      <c r="M327" s="7" t="s">
        <v>1</v>
      </c>
      <c r="N327" s="6" t="s">
        <v>248</v>
      </c>
      <c r="O327" t="s">
        <v>1818</v>
      </c>
      <c r="P327" t="s">
        <v>1819</v>
      </c>
      <c r="Q327" t="s">
        <v>26</v>
      </c>
      <c r="R327" t="s">
        <v>27</v>
      </c>
      <c r="S327" s="15">
        <v>45567</v>
      </c>
      <c r="T327" s="15">
        <v>45576</v>
      </c>
      <c r="U327" s="15">
        <v>45657</v>
      </c>
      <c r="V327" t="s">
        <v>124</v>
      </c>
      <c r="W327" t="s">
        <v>126</v>
      </c>
      <c r="X327" t="s">
        <v>126</v>
      </c>
      <c r="Y327" s="7" t="s">
        <v>387</v>
      </c>
      <c r="Z327" s="7">
        <v>2024</v>
      </c>
      <c r="AA327" s="25">
        <v>45614</v>
      </c>
      <c r="AB327" s="26" t="s">
        <v>1820</v>
      </c>
    </row>
    <row r="328" spans="1:28" hidden="1">
      <c r="A328" t="s">
        <v>1821</v>
      </c>
      <c r="B328" t="s">
        <v>1822</v>
      </c>
      <c r="C328" s="1">
        <v>19200000</v>
      </c>
      <c r="D328" s="1">
        <v>17920000</v>
      </c>
      <c r="E328" s="1">
        <v>17920000</v>
      </c>
      <c r="F328" s="3">
        <v>0.93333333333333335</v>
      </c>
      <c r="G328" s="3">
        <v>0.93333333333333335</v>
      </c>
      <c r="H328" s="3" t="b">
        <f>Tabla24[[#This Row],[% Facturado]]=Tabla24[[#This Row],[% Pagado]]</f>
        <v>1</v>
      </c>
      <c r="I328" s="1">
        <v>17920000</v>
      </c>
      <c r="J328" s="8">
        <v>17920000</v>
      </c>
      <c r="K328" s="2">
        <f>I328/C328</f>
        <v>0.93333333333333335</v>
      </c>
      <c r="L328" s="2">
        <f>J328/C328</f>
        <v>0.93333333333333335</v>
      </c>
      <c r="M328" s="7" t="s">
        <v>0</v>
      </c>
      <c r="N328"/>
      <c r="O328" t="s">
        <v>1823</v>
      </c>
      <c r="P328" t="s">
        <v>1532</v>
      </c>
      <c r="Q328" t="s">
        <v>26</v>
      </c>
      <c r="R328" t="s">
        <v>27</v>
      </c>
      <c r="S328" s="15">
        <v>45386</v>
      </c>
      <c r="T328" s="15">
        <v>45391</v>
      </c>
      <c r="U328" s="15">
        <v>45512</v>
      </c>
      <c r="V328" t="s">
        <v>444</v>
      </c>
      <c r="W328" t="s">
        <v>210</v>
      </c>
      <c r="X328" t="s">
        <v>210</v>
      </c>
    </row>
    <row r="329" spans="1:28">
      <c r="A329" t="s">
        <v>1824</v>
      </c>
      <c r="B329" t="s">
        <v>1825</v>
      </c>
      <c r="C329" s="1">
        <v>33000000</v>
      </c>
      <c r="D329" s="1">
        <v>27500000</v>
      </c>
      <c r="E329" s="1">
        <v>16500000</v>
      </c>
      <c r="F329" s="3">
        <v>0.83333333333333337</v>
      </c>
      <c r="G329" s="3">
        <v>0.5</v>
      </c>
      <c r="H329" s="3" t="b">
        <f>Tabla24[[#This Row],[% Facturado]]=Tabla24[[#This Row],[% Pagado]]</f>
        <v>0</v>
      </c>
      <c r="I329" s="1">
        <v>27500000</v>
      </c>
      <c r="J329" s="8">
        <v>27500000</v>
      </c>
      <c r="K329" s="2">
        <f>I329/C329</f>
        <v>0.83333333333333337</v>
      </c>
      <c r="L329" s="2">
        <f>J329/C329</f>
        <v>0.83333333333333337</v>
      </c>
      <c r="M329" s="7" t="s">
        <v>1</v>
      </c>
      <c r="N329" s="6" t="s">
        <v>248</v>
      </c>
      <c r="O329" t="s">
        <v>310</v>
      </c>
      <c r="P329" t="s">
        <v>1826</v>
      </c>
      <c r="Q329" t="s">
        <v>26</v>
      </c>
      <c r="R329" t="s">
        <v>27</v>
      </c>
      <c r="S329" s="15">
        <v>45856</v>
      </c>
      <c r="T329" s="15">
        <v>45870</v>
      </c>
      <c r="U329" s="15">
        <v>46022</v>
      </c>
      <c r="V329" t="s">
        <v>894</v>
      </c>
      <c r="W329" t="s">
        <v>141</v>
      </c>
      <c r="X329" t="s">
        <v>1710</v>
      </c>
      <c r="Y329" s="7" t="s">
        <v>1827</v>
      </c>
      <c r="Z329" s="7" t="s">
        <v>254</v>
      </c>
      <c r="AA329" s="25" t="s">
        <v>1828</v>
      </c>
    </row>
    <row r="330" spans="1:28">
      <c r="A330" t="s">
        <v>1829</v>
      </c>
      <c r="B330" t="s">
        <v>1830</v>
      </c>
      <c r="C330" s="1">
        <v>11000000</v>
      </c>
      <c r="D330" s="1">
        <v>10450000</v>
      </c>
      <c r="E330" s="1">
        <v>4950000</v>
      </c>
      <c r="F330" s="3">
        <v>0.95</v>
      </c>
      <c r="G330" s="3">
        <v>0.45</v>
      </c>
      <c r="H330" s="3" t="b">
        <f>Tabla24[[#This Row],[% Facturado]]=Tabla24[[#This Row],[% Pagado]]</f>
        <v>0</v>
      </c>
      <c r="I330" s="1">
        <v>10450000</v>
      </c>
      <c r="J330" s="8">
        <v>10450000</v>
      </c>
      <c r="K330" s="2">
        <f>I330/C330</f>
        <v>0.95</v>
      </c>
      <c r="L330" s="2">
        <f>J330/C330</f>
        <v>0.95</v>
      </c>
      <c r="M330" s="7" t="s">
        <v>1</v>
      </c>
      <c r="N330" s="6" t="s">
        <v>248</v>
      </c>
      <c r="O330" t="s">
        <v>107</v>
      </c>
      <c r="P330" t="s">
        <v>1831</v>
      </c>
      <c r="Q330" t="s">
        <v>26</v>
      </c>
      <c r="R330" t="s">
        <v>27</v>
      </c>
      <c r="S330" s="15">
        <v>45957</v>
      </c>
      <c r="T330" s="15">
        <v>45965</v>
      </c>
      <c r="U330" s="15">
        <v>46022</v>
      </c>
      <c r="V330" t="s">
        <v>72</v>
      </c>
      <c r="W330" t="s">
        <v>68</v>
      </c>
      <c r="X330" t="s">
        <v>68</v>
      </c>
      <c r="Y330" s="7">
        <v>2</v>
      </c>
      <c r="Z330" s="7">
        <v>2026</v>
      </c>
      <c r="AA330" s="25">
        <v>46084</v>
      </c>
      <c r="AB330" s="26" t="s">
        <v>198</v>
      </c>
    </row>
    <row r="331" spans="1:28" hidden="1">
      <c r="A331" t="s">
        <v>1832</v>
      </c>
      <c r="B331" t="s">
        <v>1833</v>
      </c>
      <c r="C331" s="1">
        <v>22800000</v>
      </c>
      <c r="D331" s="1">
        <v>22610000</v>
      </c>
      <c r="E331" s="1">
        <v>22610000</v>
      </c>
      <c r="F331" s="3">
        <v>0.9916666666666667</v>
      </c>
      <c r="G331" s="3">
        <v>0.9916666666666667</v>
      </c>
      <c r="H331" s="3" t="b">
        <f>Tabla24[[#This Row],[% Facturado]]=Tabla24[[#This Row],[% Pagado]]</f>
        <v>1</v>
      </c>
      <c r="I331" s="1">
        <v>22610000</v>
      </c>
      <c r="J331" s="8">
        <v>22610000</v>
      </c>
      <c r="K331" s="2">
        <f>I331/C331</f>
        <v>0.9916666666666667</v>
      </c>
      <c r="L331" s="2">
        <f>J331/C331</f>
        <v>0.9916666666666667</v>
      </c>
      <c r="M331" s="7" t="s">
        <v>0</v>
      </c>
      <c r="N331" t="s">
        <v>1834</v>
      </c>
      <c r="O331" t="s">
        <v>1835</v>
      </c>
      <c r="P331" t="s">
        <v>1836</v>
      </c>
      <c r="Q331" t="s">
        <v>26</v>
      </c>
      <c r="R331" t="s">
        <v>27</v>
      </c>
      <c r="S331" s="15">
        <v>45639</v>
      </c>
      <c r="T331" s="15">
        <v>45646</v>
      </c>
      <c r="U331" s="15">
        <v>45766</v>
      </c>
      <c r="V331" t="s">
        <v>1837</v>
      </c>
      <c r="W331" t="s">
        <v>233</v>
      </c>
      <c r="X331" t="s">
        <v>233</v>
      </c>
    </row>
    <row r="332" spans="1:28">
      <c r="A332" t="s">
        <v>1838</v>
      </c>
      <c r="B332" t="s">
        <v>1839</v>
      </c>
      <c r="C332" s="1">
        <v>9583333</v>
      </c>
      <c r="D332" s="1">
        <v>9500000</v>
      </c>
      <c r="E332" s="1">
        <v>7000000</v>
      </c>
      <c r="F332" s="3">
        <v>0.99130438230623941</v>
      </c>
      <c r="G332" s="3">
        <v>0.73043480801512373</v>
      </c>
      <c r="H332" s="3" t="b">
        <f>Tabla24[[#This Row],[% Facturado]]=Tabla24[[#This Row],[% Pagado]]</f>
        <v>0</v>
      </c>
      <c r="I332" s="1">
        <v>9500000</v>
      </c>
      <c r="J332" s="8">
        <v>9500000</v>
      </c>
      <c r="K332" s="2">
        <f>I332/C332</f>
        <v>0.99130438230623941</v>
      </c>
      <c r="L332" s="2">
        <f>J332/C332</f>
        <v>0.99130438230623941</v>
      </c>
      <c r="M332" s="7" t="s">
        <v>1</v>
      </c>
      <c r="N332" s="6" t="s">
        <v>1840</v>
      </c>
      <c r="O332" t="s">
        <v>341</v>
      </c>
      <c r="P332" t="s">
        <v>1841</v>
      </c>
      <c r="Q332" t="s">
        <v>26</v>
      </c>
      <c r="R332" t="s">
        <v>27</v>
      </c>
      <c r="S332" s="15">
        <v>45597</v>
      </c>
      <c r="T332" s="15">
        <v>45603</v>
      </c>
      <c r="U332" s="15">
        <v>45657</v>
      </c>
      <c r="V332" t="s">
        <v>1842</v>
      </c>
      <c r="W332" t="s">
        <v>104</v>
      </c>
      <c r="X332" t="s">
        <v>104</v>
      </c>
      <c r="Y332" s="7">
        <v>4</v>
      </c>
      <c r="Z332" s="7">
        <v>2025</v>
      </c>
      <c r="AA332" s="25">
        <v>45771</v>
      </c>
    </row>
    <row r="333" spans="1:28" hidden="1">
      <c r="A333" t="s">
        <v>1843</v>
      </c>
      <c r="B333" t="s">
        <v>1844</v>
      </c>
      <c r="C333" s="1">
        <v>34400000</v>
      </c>
      <c r="D333" s="1">
        <v>29096667</v>
      </c>
      <c r="E333" s="1">
        <v>29096667</v>
      </c>
      <c r="F333" s="3">
        <v>0.84583334302325586</v>
      </c>
      <c r="G333" s="3">
        <v>0.84583334302325586</v>
      </c>
      <c r="H333" s="3" t="b">
        <f>Tabla24[[#This Row],[% Facturado]]=Tabla24[[#This Row],[% Pagado]]</f>
        <v>1</v>
      </c>
      <c r="I333" s="1">
        <v>29096667</v>
      </c>
      <c r="J333" s="8">
        <v>29096667</v>
      </c>
      <c r="K333" s="2">
        <f>I333/C333</f>
        <v>0.84583334302325586</v>
      </c>
      <c r="L333" s="2">
        <f>J333/C333</f>
        <v>0.84583334302325586</v>
      </c>
      <c r="M333" s="7" t="s">
        <v>0</v>
      </c>
      <c r="N333"/>
      <c r="O333" t="s">
        <v>776</v>
      </c>
      <c r="P333" t="s">
        <v>1845</v>
      </c>
      <c r="Q333" t="s">
        <v>26</v>
      </c>
      <c r="R333" t="s">
        <v>27</v>
      </c>
      <c r="S333" s="15">
        <v>45782</v>
      </c>
      <c r="T333" s="15">
        <v>45785</v>
      </c>
      <c r="U333" s="15">
        <v>46022</v>
      </c>
      <c r="V333" t="s">
        <v>102</v>
      </c>
      <c r="W333" t="s">
        <v>238</v>
      </c>
      <c r="X333" t="s">
        <v>104</v>
      </c>
    </row>
    <row r="334" spans="1:28" hidden="1">
      <c r="A334" t="s">
        <v>1846</v>
      </c>
      <c r="B334" t="s">
        <v>1847</v>
      </c>
      <c r="C334" s="1">
        <v>20900000</v>
      </c>
      <c r="D334" s="1">
        <v>20710000</v>
      </c>
      <c r="E334" s="1">
        <v>20710000</v>
      </c>
      <c r="F334" s="3">
        <v>0.99090909090909096</v>
      </c>
      <c r="G334" s="3">
        <v>0.99090909090909096</v>
      </c>
      <c r="H334" s="3" t="b">
        <f>Tabla24[[#This Row],[% Facturado]]=Tabla24[[#This Row],[% Pagado]]</f>
        <v>1</v>
      </c>
      <c r="I334" s="1">
        <v>20710000</v>
      </c>
      <c r="J334" s="8">
        <v>20710000</v>
      </c>
      <c r="K334" s="2">
        <f>I334/C334</f>
        <v>0.99090909090909096</v>
      </c>
      <c r="L334" s="2">
        <f>J334/C334</f>
        <v>0.99090909090909096</v>
      </c>
      <c r="M334" s="7" t="s">
        <v>0</v>
      </c>
      <c r="N334"/>
      <c r="O334" t="s">
        <v>1226</v>
      </c>
      <c r="P334" t="s">
        <v>1848</v>
      </c>
      <c r="Q334" t="s">
        <v>26</v>
      </c>
      <c r="R334" t="s">
        <v>27</v>
      </c>
      <c r="S334" s="15">
        <v>45575</v>
      </c>
      <c r="T334" s="15">
        <v>45580</v>
      </c>
      <c r="U334" s="15">
        <v>45657</v>
      </c>
      <c r="V334" t="s">
        <v>131</v>
      </c>
      <c r="W334" t="s">
        <v>962</v>
      </c>
      <c r="X334" t="s">
        <v>962</v>
      </c>
      <c r="AB334" s="26" t="s">
        <v>1849</v>
      </c>
    </row>
    <row r="335" spans="1:28" hidden="1">
      <c r="A335" t="s">
        <v>1850</v>
      </c>
      <c r="B335" t="s">
        <v>1851</v>
      </c>
      <c r="C335" s="1">
        <v>54400000</v>
      </c>
      <c r="D335" s="1">
        <v>48053333</v>
      </c>
      <c r="E335" s="1">
        <v>48053333</v>
      </c>
      <c r="F335" s="3">
        <v>0.88333332720588231</v>
      </c>
      <c r="G335" s="3">
        <v>0.88333332720588231</v>
      </c>
      <c r="H335" s="3" t="b">
        <f>Tabla24[[#This Row],[% Facturado]]=Tabla24[[#This Row],[% Pagado]]</f>
        <v>1</v>
      </c>
      <c r="I335" s="1">
        <v>48053333</v>
      </c>
      <c r="J335" s="8">
        <v>48053333</v>
      </c>
      <c r="K335" s="2">
        <f>I335/C335</f>
        <v>0.88333332720588231</v>
      </c>
      <c r="L335" s="2">
        <f>J335/C335</f>
        <v>0.88333332720588231</v>
      </c>
      <c r="M335" s="7" t="s">
        <v>0</v>
      </c>
      <c r="N335"/>
      <c r="O335" t="s">
        <v>1852</v>
      </c>
      <c r="P335" t="s">
        <v>1853</v>
      </c>
      <c r="Q335" t="s">
        <v>26</v>
      </c>
      <c r="R335" t="s">
        <v>27</v>
      </c>
      <c r="S335" s="15">
        <v>45805</v>
      </c>
      <c r="T335" s="15">
        <v>45806</v>
      </c>
      <c r="U335" s="15">
        <v>46022</v>
      </c>
      <c r="V335" t="s">
        <v>1854</v>
      </c>
      <c r="W335" t="s">
        <v>126</v>
      </c>
      <c r="X335" t="s">
        <v>1855</v>
      </c>
      <c r="AB335" s="26" t="s">
        <v>1856</v>
      </c>
    </row>
    <row r="336" spans="1:28">
      <c r="A336" t="s">
        <v>1857</v>
      </c>
      <c r="B336" t="s">
        <v>1858</v>
      </c>
      <c r="C336" s="1">
        <v>9583333</v>
      </c>
      <c r="D336" s="1">
        <v>8666667</v>
      </c>
      <c r="E336" s="1">
        <v>5000000</v>
      </c>
      <c r="F336" s="3">
        <v>0.90434789232514412</v>
      </c>
      <c r="G336" s="3">
        <v>0.52173914858223125</v>
      </c>
      <c r="H336" s="3" t="b">
        <f>Tabla24[[#This Row],[% Facturado]]=Tabla24[[#This Row],[% Pagado]]</f>
        <v>0</v>
      </c>
      <c r="I336" s="1">
        <v>8666667</v>
      </c>
      <c r="J336" s="8">
        <v>8666667</v>
      </c>
      <c r="K336" s="2">
        <f>I336/C336</f>
        <v>0.90434789232514412</v>
      </c>
      <c r="L336" s="2">
        <f>J336/C336</f>
        <v>0.90434789232514412</v>
      </c>
      <c r="M336" s="7" t="s">
        <v>1</v>
      </c>
      <c r="N336" s="6" t="s">
        <v>990</v>
      </c>
      <c r="O336" t="s">
        <v>845</v>
      </c>
      <c r="P336" t="s">
        <v>1859</v>
      </c>
      <c r="Q336" t="s">
        <v>26</v>
      </c>
      <c r="R336" t="s">
        <v>27</v>
      </c>
      <c r="S336" s="15">
        <v>45572</v>
      </c>
      <c r="T336" s="15">
        <v>45582</v>
      </c>
      <c r="U336" s="15">
        <v>45657</v>
      </c>
      <c r="V336" t="s">
        <v>318</v>
      </c>
      <c r="W336" t="s">
        <v>126</v>
      </c>
      <c r="X336" t="s">
        <v>126</v>
      </c>
      <c r="Y336" s="7" t="s">
        <v>387</v>
      </c>
      <c r="Z336" s="7">
        <v>2024</v>
      </c>
      <c r="AA336" s="25" t="s">
        <v>1860</v>
      </c>
      <c r="AB336" s="26" t="s">
        <v>918</v>
      </c>
    </row>
    <row r="337" spans="1:28">
      <c r="A337" t="s">
        <v>1861</v>
      </c>
      <c r="B337" t="s">
        <v>1862</v>
      </c>
      <c r="C337" s="1">
        <v>64146667</v>
      </c>
      <c r="D337" s="1">
        <v>60746667</v>
      </c>
      <c r="E337" s="1">
        <v>53946667</v>
      </c>
      <c r="F337" s="3">
        <v>0.94699646670652426</v>
      </c>
      <c r="G337" s="3">
        <v>0.84098940011957291</v>
      </c>
      <c r="H337" s="3" t="b">
        <f>Tabla24[[#This Row],[% Facturado]]=Tabla24[[#This Row],[% Pagado]]</f>
        <v>0</v>
      </c>
      <c r="I337" s="1">
        <v>60746667</v>
      </c>
      <c r="J337" s="8">
        <v>60746667</v>
      </c>
      <c r="K337" s="2">
        <f>I337/C337</f>
        <v>0.94699646670652426</v>
      </c>
      <c r="L337" s="2">
        <f>J337/C337</f>
        <v>0.94699646670652426</v>
      </c>
      <c r="M337" s="7" t="s">
        <v>1</v>
      </c>
      <c r="N337" s="6" t="s">
        <v>248</v>
      </c>
      <c r="O337" t="s">
        <v>1863</v>
      </c>
      <c r="P337" t="s">
        <v>1864</v>
      </c>
      <c r="Q337" t="s">
        <v>26</v>
      </c>
      <c r="R337" t="s">
        <v>331</v>
      </c>
      <c r="S337" s="15">
        <v>45729</v>
      </c>
      <c r="T337" s="15">
        <v>45734</v>
      </c>
      <c r="U337" s="15">
        <v>45978</v>
      </c>
      <c r="V337" t="s">
        <v>820</v>
      </c>
      <c r="W337" t="s">
        <v>371</v>
      </c>
      <c r="X337" t="s">
        <v>1865</v>
      </c>
      <c r="Y337" s="7">
        <v>9</v>
      </c>
      <c r="Z337" s="7">
        <v>2026</v>
      </c>
      <c r="AA337" s="25">
        <v>46157</v>
      </c>
      <c r="AB337" s="26" t="s">
        <v>198</v>
      </c>
    </row>
    <row r="338" spans="1:28">
      <c r="A338" t="s">
        <v>1866</v>
      </c>
      <c r="B338" t="s">
        <v>1867</v>
      </c>
      <c r="C338" s="1">
        <v>11600000</v>
      </c>
      <c r="D338" s="1">
        <v>5413333</v>
      </c>
      <c r="E338" s="1">
        <v>2513333</v>
      </c>
      <c r="F338" s="3">
        <v>0.46666663793103447</v>
      </c>
      <c r="G338" s="3">
        <v>0.21666663793103449</v>
      </c>
      <c r="H338" s="3" t="b">
        <f>Tabla24[[#This Row],[% Facturado]]=Tabla24[[#This Row],[% Pagado]]</f>
        <v>0</v>
      </c>
      <c r="I338" s="1">
        <v>5413333</v>
      </c>
      <c r="J338" s="8">
        <v>5413333</v>
      </c>
      <c r="K338" s="2">
        <f>I338/C338</f>
        <v>0.46666663793103447</v>
      </c>
      <c r="L338" s="2">
        <f>J338/C338</f>
        <v>0.46666663793103447</v>
      </c>
      <c r="M338" s="7" t="s">
        <v>1</v>
      </c>
      <c r="N338" s="6" t="s">
        <v>248</v>
      </c>
      <c r="O338" t="s">
        <v>1868</v>
      </c>
      <c r="P338" t="s">
        <v>1869</v>
      </c>
      <c r="Q338" t="s">
        <v>26</v>
      </c>
      <c r="R338" t="s">
        <v>27</v>
      </c>
      <c r="S338" s="15">
        <v>45957</v>
      </c>
      <c r="T338" s="15">
        <v>45966</v>
      </c>
      <c r="U338" s="15">
        <v>46022</v>
      </c>
      <c r="V338" t="s">
        <v>458</v>
      </c>
      <c r="W338" t="s">
        <v>126</v>
      </c>
      <c r="X338" t="s">
        <v>1870</v>
      </c>
      <c r="Y338" s="7">
        <v>2</v>
      </c>
      <c r="Z338" s="7">
        <v>2026</v>
      </c>
      <c r="AA338" s="25">
        <v>46148</v>
      </c>
      <c r="AB338" s="26" t="s">
        <v>198</v>
      </c>
    </row>
    <row r="339" spans="1:28" hidden="1">
      <c r="A339" t="s">
        <v>1871</v>
      </c>
      <c r="B339" t="s">
        <v>1872</v>
      </c>
      <c r="C339" s="1">
        <v>23200000</v>
      </c>
      <c r="D339" s="1">
        <v>22040000</v>
      </c>
      <c r="E339" s="1">
        <v>22040000</v>
      </c>
      <c r="F339" s="3">
        <v>0.95</v>
      </c>
      <c r="G339" s="3">
        <v>0.95</v>
      </c>
      <c r="H339" s="3" t="b">
        <f>Tabla24[[#This Row],[% Facturado]]=Tabla24[[#This Row],[% Pagado]]</f>
        <v>1</v>
      </c>
      <c r="I339" s="1">
        <v>22040000</v>
      </c>
      <c r="J339" s="8">
        <v>22040000</v>
      </c>
      <c r="K339" s="2">
        <f>I339/C339</f>
        <v>0.95</v>
      </c>
      <c r="L339" s="2">
        <f>J339/C339</f>
        <v>0.95</v>
      </c>
      <c r="M339" s="7" t="s">
        <v>0</v>
      </c>
      <c r="N339"/>
      <c r="O339" t="s">
        <v>414</v>
      </c>
      <c r="P339" t="s">
        <v>1873</v>
      </c>
      <c r="Q339" t="s">
        <v>26</v>
      </c>
      <c r="R339" t="s">
        <v>27</v>
      </c>
      <c r="S339" s="15">
        <v>45786</v>
      </c>
      <c r="T339" s="15">
        <v>45790</v>
      </c>
      <c r="U339" s="15">
        <v>46022</v>
      </c>
      <c r="V339" t="s">
        <v>416</v>
      </c>
      <c r="W339" t="s">
        <v>118</v>
      </c>
      <c r="X339" t="s">
        <v>56</v>
      </c>
      <c r="AB339" s="26" t="s">
        <v>198</v>
      </c>
    </row>
    <row r="340" spans="1:28">
      <c r="A340" t="s">
        <v>1874</v>
      </c>
      <c r="B340" t="s">
        <v>1875</v>
      </c>
      <c r="C340" s="1">
        <v>22800000</v>
      </c>
      <c r="D340" s="1">
        <v>14820000</v>
      </c>
      <c r="E340" s="1">
        <v>7410000</v>
      </c>
      <c r="F340" s="3">
        <v>0.65</v>
      </c>
      <c r="G340" s="3">
        <v>0.32500000000000001</v>
      </c>
      <c r="H340" s="3" t="b">
        <f>Tabla24[[#This Row],[% Facturado]]=Tabla24[[#This Row],[% Pagado]]</f>
        <v>0</v>
      </c>
      <c r="I340" s="1">
        <v>14820000</v>
      </c>
      <c r="J340" s="8">
        <v>14820000</v>
      </c>
      <c r="K340" s="2">
        <f>I340/C340</f>
        <v>0.65</v>
      </c>
      <c r="L340" s="2">
        <f>J340/C340</f>
        <v>0.65</v>
      </c>
      <c r="M340" s="7" t="s">
        <v>1</v>
      </c>
      <c r="N340" s="6" t="s">
        <v>1876</v>
      </c>
      <c r="O340" t="s">
        <v>1877</v>
      </c>
      <c r="P340" t="s">
        <v>1878</v>
      </c>
      <c r="Q340" t="s">
        <v>26</v>
      </c>
      <c r="R340" t="s">
        <v>27</v>
      </c>
      <c r="S340" s="15">
        <v>45485</v>
      </c>
      <c r="T340" s="15">
        <v>45496</v>
      </c>
      <c r="U340" s="15">
        <v>45618</v>
      </c>
      <c r="V340" t="s">
        <v>1879</v>
      </c>
      <c r="W340" t="s">
        <v>104</v>
      </c>
      <c r="X340" t="s">
        <v>104</v>
      </c>
      <c r="Y340" s="7" t="s">
        <v>1880</v>
      </c>
      <c r="Z340" s="7">
        <v>2025</v>
      </c>
      <c r="AA340" s="25" t="s">
        <v>1167</v>
      </c>
      <c r="AB340" s="26" t="s">
        <v>676</v>
      </c>
    </row>
    <row r="341" spans="1:28" hidden="1">
      <c r="A341" t="s">
        <v>1881</v>
      </c>
      <c r="B341" t="s">
        <v>1882</v>
      </c>
      <c r="C341" s="1">
        <v>39200000</v>
      </c>
      <c r="D341" s="1">
        <v>27440000</v>
      </c>
      <c r="E341" s="1">
        <v>27440000</v>
      </c>
      <c r="F341" s="3">
        <v>0.7</v>
      </c>
      <c r="G341" s="3">
        <v>0.7</v>
      </c>
      <c r="H341" s="3" t="b">
        <f>Tabla24[[#This Row],[% Facturado]]=Tabla24[[#This Row],[% Pagado]]</f>
        <v>1</v>
      </c>
      <c r="I341" s="1">
        <v>27440000</v>
      </c>
      <c r="J341" s="8">
        <v>27440000</v>
      </c>
      <c r="K341" s="2">
        <f>I341/C341</f>
        <v>0.7</v>
      </c>
      <c r="L341" s="2">
        <f>J341/C341</f>
        <v>0.7</v>
      </c>
      <c r="M341" s="7" t="s">
        <v>0</v>
      </c>
      <c r="N341" t="s">
        <v>1883</v>
      </c>
      <c r="O341" t="s">
        <v>1884</v>
      </c>
      <c r="P341" t="s">
        <v>1527</v>
      </c>
      <c r="Q341" t="s">
        <v>26</v>
      </c>
      <c r="R341" t="s">
        <v>27</v>
      </c>
      <c r="S341" s="15">
        <v>45370</v>
      </c>
      <c r="T341" s="15">
        <v>45383</v>
      </c>
      <c r="U341" s="15">
        <v>45504</v>
      </c>
      <c r="V341" t="s">
        <v>632</v>
      </c>
      <c r="W341" t="s">
        <v>68</v>
      </c>
      <c r="X341" t="s">
        <v>68</v>
      </c>
    </row>
    <row r="342" spans="1:28">
      <c r="A342" t="s">
        <v>1885</v>
      </c>
      <c r="B342" t="s">
        <v>1886</v>
      </c>
      <c r="C342" s="1">
        <v>2900000</v>
      </c>
      <c r="D342" s="1">
        <v>1933333</v>
      </c>
      <c r="E342" s="1">
        <v>0</v>
      </c>
      <c r="F342" s="3">
        <v>0.66666655172413791</v>
      </c>
      <c r="G342" s="3">
        <v>0</v>
      </c>
      <c r="H342" s="3" t="b">
        <f>Tabla24[[#This Row],[% Facturado]]=Tabla24[[#This Row],[% Pagado]]</f>
        <v>0</v>
      </c>
      <c r="I342" s="1">
        <v>1933333</v>
      </c>
      <c r="J342" s="8">
        <v>1933333</v>
      </c>
      <c r="K342" s="2">
        <f>I342/C342</f>
        <v>0.66666655172413791</v>
      </c>
      <c r="L342" s="2">
        <f>J342/C342</f>
        <v>0.66666655172413791</v>
      </c>
      <c r="M342" s="7" t="s">
        <v>1</v>
      </c>
      <c r="N342" s="6" t="s">
        <v>248</v>
      </c>
      <c r="O342" t="s">
        <v>83</v>
      </c>
      <c r="P342" t="s">
        <v>1887</v>
      </c>
      <c r="Q342" t="s">
        <v>26</v>
      </c>
      <c r="R342" t="s">
        <v>27</v>
      </c>
      <c r="S342" s="15">
        <v>46001</v>
      </c>
      <c r="T342" s="15">
        <v>46001</v>
      </c>
      <c r="U342" s="15">
        <v>46022</v>
      </c>
      <c r="V342" t="s">
        <v>1888</v>
      </c>
      <c r="W342" t="s">
        <v>483</v>
      </c>
      <c r="X342" t="s">
        <v>483</v>
      </c>
      <c r="Y342" s="7">
        <v>6</v>
      </c>
      <c r="Z342" s="7">
        <v>2026</v>
      </c>
      <c r="AA342" s="25">
        <v>46157</v>
      </c>
      <c r="AB342" s="26" t="s">
        <v>198</v>
      </c>
    </row>
    <row r="343" spans="1:28">
      <c r="A343" t="s">
        <v>1889</v>
      </c>
      <c r="B343" t="s">
        <v>1890</v>
      </c>
      <c r="C343" s="1">
        <v>8600000</v>
      </c>
      <c r="D343" s="1">
        <v>2150000</v>
      </c>
      <c r="E343" s="1">
        <v>0</v>
      </c>
      <c r="F343" s="3">
        <v>0.25</v>
      </c>
      <c r="G343" s="3">
        <v>0</v>
      </c>
      <c r="H343" s="3" t="b">
        <f>Tabla24[[#This Row],[% Facturado]]=Tabla24[[#This Row],[% Pagado]]</f>
        <v>0</v>
      </c>
      <c r="I343" s="1">
        <v>2150000</v>
      </c>
      <c r="J343" s="8">
        <v>2150000</v>
      </c>
      <c r="K343" s="2">
        <f>I343/C343</f>
        <v>0.25</v>
      </c>
      <c r="L343" s="2">
        <f>J343/C343</f>
        <v>0.25</v>
      </c>
      <c r="M343" s="7" t="s">
        <v>1</v>
      </c>
      <c r="N343" s="6" t="s">
        <v>248</v>
      </c>
      <c r="O343" t="s">
        <v>1891</v>
      </c>
      <c r="P343" t="s">
        <v>1892</v>
      </c>
      <c r="Q343" t="s">
        <v>26</v>
      </c>
      <c r="R343" t="s">
        <v>27</v>
      </c>
      <c r="S343" s="15">
        <v>45986</v>
      </c>
      <c r="T343" s="15">
        <v>46007</v>
      </c>
      <c r="U343" s="15">
        <v>46022</v>
      </c>
      <c r="V343" t="s">
        <v>945</v>
      </c>
      <c r="W343" t="s">
        <v>193</v>
      </c>
      <c r="X343" t="s">
        <v>210</v>
      </c>
      <c r="Y343" s="7">
        <v>1</v>
      </c>
      <c r="AA343" s="25">
        <v>46105</v>
      </c>
      <c r="AB343" s="26" t="s">
        <v>198</v>
      </c>
    </row>
    <row r="344" spans="1:28" hidden="1">
      <c r="A344" t="s">
        <v>1893</v>
      </c>
      <c r="B344" t="s">
        <v>1894</v>
      </c>
      <c r="C344" s="1">
        <v>34200000</v>
      </c>
      <c r="D344" s="1">
        <v>26410000</v>
      </c>
      <c r="E344" s="1">
        <v>26410000</v>
      </c>
      <c r="F344" s="3">
        <v>0.77222222222222225</v>
      </c>
      <c r="G344" s="3">
        <v>0.77222222222222225</v>
      </c>
      <c r="H344" s="3" t="b">
        <f>Tabla24[[#This Row],[% Facturado]]=Tabla24[[#This Row],[% Pagado]]</f>
        <v>1</v>
      </c>
      <c r="I344" s="1">
        <v>26410000</v>
      </c>
      <c r="J344" s="8">
        <v>26410000</v>
      </c>
      <c r="K344" s="2">
        <f>I344/C344</f>
        <v>0.77222222222222225</v>
      </c>
      <c r="L344" s="2">
        <f>J344/C344</f>
        <v>0.77222222222222225</v>
      </c>
      <c r="M344" s="7" t="s">
        <v>0</v>
      </c>
      <c r="N344" t="s">
        <v>1895</v>
      </c>
      <c r="O344" t="s">
        <v>1896</v>
      </c>
      <c r="P344" t="s">
        <v>1897</v>
      </c>
      <c r="Q344" t="s">
        <v>26</v>
      </c>
      <c r="R344" t="s">
        <v>27</v>
      </c>
      <c r="S344" s="15">
        <v>45345</v>
      </c>
      <c r="T344" s="15">
        <v>45350</v>
      </c>
      <c r="U344" s="15">
        <v>45470</v>
      </c>
      <c r="V344" t="s">
        <v>1043</v>
      </c>
      <c r="W344" t="s">
        <v>80</v>
      </c>
      <c r="X344" t="s">
        <v>80</v>
      </c>
      <c r="AB344" s="37" t="s">
        <v>1898</v>
      </c>
    </row>
    <row r="345" spans="1:28">
      <c r="A345" t="s">
        <v>1899</v>
      </c>
      <c r="B345" t="s">
        <v>1900</v>
      </c>
      <c r="C345" s="1">
        <v>26066666</v>
      </c>
      <c r="D345" s="1">
        <v>26066665</v>
      </c>
      <c r="E345" s="1">
        <v>12239999</v>
      </c>
      <c r="F345" s="3">
        <v>0.99999996163682769</v>
      </c>
      <c r="G345" s="3">
        <v>0.46956519103747291</v>
      </c>
      <c r="H345" s="3" t="b">
        <f>Tabla24[[#This Row],[% Facturado]]=Tabla24[[#This Row],[% Pagado]]</f>
        <v>0</v>
      </c>
      <c r="I345" s="1">
        <v>26066665</v>
      </c>
      <c r="J345" s="8">
        <v>26066665</v>
      </c>
      <c r="K345" s="2">
        <f>I345/C345</f>
        <v>0.99999996163682769</v>
      </c>
      <c r="L345" s="2">
        <f>J345/C345</f>
        <v>0.99999996163682769</v>
      </c>
      <c r="M345" s="7" t="s">
        <v>1</v>
      </c>
      <c r="N345" s="6" t="s">
        <v>248</v>
      </c>
      <c r="O345" t="s">
        <v>432</v>
      </c>
      <c r="P345" t="s">
        <v>458</v>
      </c>
      <c r="Q345" t="s">
        <v>26</v>
      </c>
      <c r="R345" t="s">
        <v>27</v>
      </c>
      <c r="S345" s="15">
        <v>45559</v>
      </c>
      <c r="T345" s="15">
        <v>45565</v>
      </c>
      <c r="U345" s="15">
        <v>45657</v>
      </c>
      <c r="V345" t="s">
        <v>124</v>
      </c>
      <c r="W345" t="s">
        <v>126</v>
      </c>
      <c r="X345" t="s">
        <v>126</v>
      </c>
      <c r="Y345" s="7" t="s">
        <v>1901</v>
      </c>
    </row>
    <row r="346" spans="1:28">
      <c r="A346" t="s">
        <v>1902</v>
      </c>
      <c r="B346" t="s">
        <v>1903</v>
      </c>
      <c r="C346" s="1">
        <v>14400000</v>
      </c>
      <c r="D346" s="1">
        <v>8800000</v>
      </c>
      <c r="E346" s="1">
        <v>4000000</v>
      </c>
      <c r="F346" s="3">
        <v>0.61111111111111116</v>
      </c>
      <c r="G346" s="3">
        <v>0.27777777777777779</v>
      </c>
      <c r="H346" s="3" t="b">
        <f>Tabla24[[#This Row],[% Facturado]]=Tabla24[[#This Row],[% Pagado]]</f>
        <v>0</v>
      </c>
      <c r="I346" s="1">
        <v>8800000</v>
      </c>
      <c r="J346" s="8">
        <v>8800000</v>
      </c>
      <c r="K346" s="2">
        <f>I346/C346</f>
        <v>0.61111111111111116</v>
      </c>
      <c r="L346" s="2">
        <f>J346/C346</f>
        <v>0.61111111111111116</v>
      </c>
      <c r="M346" s="7" t="s">
        <v>1</v>
      </c>
      <c r="N346" s="6" t="s">
        <v>248</v>
      </c>
      <c r="O346" t="s">
        <v>1904</v>
      </c>
      <c r="P346" t="s">
        <v>1905</v>
      </c>
      <c r="Q346" t="s">
        <v>26</v>
      </c>
      <c r="R346" t="s">
        <v>27</v>
      </c>
      <c r="S346" s="15">
        <v>45957</v>
      </c>
      <c r="T346" s="15">
        <v>45967</v>
      </c>
      <c r="U346" s="15">
        <v>46022</v>
      </c>
      <c r="V346" t="s">
        <v>1906</v>
      </c>
      <c r="W346" t="s">
        <v>193</v>
      </c>
      <c r="X346" t="s">
        <v>210</v>
      </c>
      <c r="Y346" s="7">
        <v>2</v>
      </c>
      <c r="AA346" s="25">
        <v>46121</v>
      </c>
      <c r="AB346" s="26" t="s">
        <v>198</v>
      </c>
    </row>
    <row r="347" spans="1:28" hidden="1">
      <c r="A347" t="s">
        <v>1907</v>
      </c>
      <c r="B347" t="s">
        <v>1908</v>
      </c>
      <c r="C347" s="1">
        <v>22800000</v>
      </c>
      <c r="D347" s="1">
        <v>22420000</v>
      </c>
      <c r="E347" s="1">
        <v>22420000</v>
      </c>
      <c r="F347" s="3">
        <v>0.98333333333333328</v>
      </c>
      <c r="G347" s="3">
        <v>0.98333333333333328</v>
      </c>
      <c r="H347" s="3" t="b">
        <f>Tabla24[[#This Row],[% Facturado]]=Tabla24[[#This Row],[% Pagado]]</f>
        <v>1</v>
      </c>
      <c r="I347" s="1">
        <v>22420000</v>
      </c>
      <c r="J347" s="8">
        <v>22420000</v>
      </c>
      <c r="K347" s="2">
        <f>I347/C347</f>
        <v>0.98333333333333328</v>
      </c>
      <c r="L347" s="2">
        <f>J347/C347</f>
        <v>0.98333333333333328</v>
      </c>
      <c r="M347" s="7" t="s">
        <v>0</v>
      </c>
      <c r="N347"/>
      <c r="O347" t="s">
        <v>351</v>
      </c>
      <c r="P347" t="s">
        <v>1909</v>
      </c>
      <c r="Q347" t="s">
        <v>26</v>
      </c>
      <c r="R347" t="s">
        <v>27</v>
      </c>
      <c r="S347" s="15">
        <v>45383</v>
      </c>
      <c r="T347" s="15">
        <v>45386</v>
      </c>
      <c r="U347" s="15">
        <v>45507</v>
      </c>
      <c r="V347" t="s">
        <v>281</v>
      </c>
      <c r="W347" t="s">
        <v>353</v>
      </c>
      <c r="X347" t="s">
        <v>353</v>
      </c>
      <c r="AB347" s="26" t="s">
        <v>1910</v>
      </c>
    </row>
    <row r="348" spans="1:28" hidden="1">
      <c r="A348" t="s">
        <v>1911</v>
      </c>
      <c r="B348" t="s">
        <v>1912</v>
      </c>
      <c r="C348" s="1">
        <v>23200000</v>
      </c>
      <c r="D348" s="1">
        <v>21653334</v>
      </c>
      <c r="E348" s="1">
        <v>18753334</v>
      </c>
      <c r="F348" s="3">
        <v>0.93333336206896556</v>
      </c>
      <c r="G348" s="3">
        <v>0.80833336206896556</v>
      </c>
      <c r="H348" s="3" t="b">
        <f>Tabla24[[#This Row],[% Facturado]]=Tabla24[[#This Row],[% Pagado]]</f>
        <v>0</v>
      </c>
      <c r="I348" s="1">
        <v>21653334</v>
      </c>
      <c r="J348" s="8">
        <v>21653334</v>
      </c>
      <c r="K348" s="2">
        <f>I348/C348</f>
        <v>0.93333336206896556</v>
      </c>
      <c r="L348" s="2">
        <f>J348/C348</f>
        <v>0.93333336206896556</v>
      </c>
      <c r="M348" s="7" t="s">
        <v>0</v>
      </c>
      <c r="N348" s="6"/>
      <c r="O348" t="s">
        <v>824</v>
      </c>
      <c r="P348" t="s">
        <v>1913</v>
      </c>
      <c r="Q348" t="s">
        <v>26</v>
      </c>
      <c r="R348" t="s">
        <v>27</v>
      </c>
      <c r="S348" s="15">
        <v>45772</v>
      </c>
      <c r="T348" s="15">
        <v>45786</v>
      </c>
      <c r="U348" s="15">
        <v>46030</v>
      </c>
      <c r="V348" t="s">
        <v>416</v>
      </c>
      <c r="W348" t="s">
        <v>118</v>
      </c>
      <c r="X348" t="s">
        <v>56</v>
      </c>
      <c r="Y348" s="7">
        <v>9</v>
      </c>
      <c r="AA348" s="25">
        <v>46129</v>
      </c>
      <c r="AB348" s="26" t="s">
        <v>198</v>
      </c>
    </row>
    <row r="349" spans="1:28" hidden="1">
      <c r="A349" t="s">
        <v>1914</v>
      </c>
      <c r="B349" t="s">
        <v>1915</v>
      </c>
      <c r="C349" s="1">
        <v>11600000</v>
      </c>
      <c r="D349" s="1">
        <v>6766667</v>
      </c>
      <c r="E349" s="1">
        <v>3866667</v>
      </c>
      <c r="F349" s="3">
        <v>0.58333336206896547</v>
      </c>
      <c r="G349" s="3">
        <v>0.33333336206896552</v>
      </c>
      <c r="H349" s="3" t="b">
        <f>Tabla24[[#This Row],[% Facturado]]=Tabla24[[#This Row],[% Pagado]]</f>
        <v>0</v>
      </c>
      <c r="I349" s="1">
        <v>6766667</v>
      </c>
      <c r="J349" s="8">
        <v>6766667</v>
      </c>
      <c r="K349" s="2">
        <f>I349/C349</f>
        <v>0.58333336206896547</v>
      </c>
      <c r="L349" s="2">
        <f>J349/C349</f>
        <v>0.58333336206896547</v>
      </c>
      <c r="M349" s="7" t="s">
        <v>0</v>
      </c>
      <c r="N349" s="6"/>
      <c r="O349" t="s">
        <v>1916</v>
      </c>
      <c r="P349" t="s">
        <v>1917</v>
      </c>
      <c r="Q349" t="s">
        <v>26</v>
      </c>
      <c r="R349" t="s">
        <v>27</v>
      </c>
      <c r="S349" s="15">
        <v>45946</v>
      </c>
      <c r="T349" s="15">
        <v>45951</v>
      </c>
      <c r="U349" s="15">
        <v>46022</v>
      </c>
      <c r="V349" t="s">
        <v>1101</v>
      </c>
      <c r="W349" t="s">
        <v>193</v>
      </c>
      <c r="X349" t="s">
        <v>56</v>
      </c>
      <c r="Y349" s="7">
        <v>3</v>
      </c>
      <c r="AA349" s="25">
        <v>46129</v>
      </c>
      <c r="AB349" s="26" t="s">
        <v>198</v>
      </c>
    </row>
    <row r="350" spans="1:28" hidden="1">
      <c r="A350" t="s">
        <v>1918</v>
      </c>
      <c r="B350" t="s">
        <v>1919</v>
      </c>
      <c r="C350" s="1">
        <v>44000000</v>
      </c>
      <c r="D350" s="1">
        <v>39233333</v>
      </c>
      <c r="E350" s="1">
        <v>39233333</v>
      </c>
      <c r="F350" s="3">
        <v>0.89166665909090914</v>
      </c>
      <c r="G350" s="3">
        <v>0.89166665909090914</v>
      </c>
      <c r="H350" s="3" t="b">
        <f>Tabla24[[#This Row],[% Facturado]]=Tabla24[[#This Row],[% Pagado]]</f>
        <v>1</v>
      </c>
      <c r="I350" s="1">
        <v>39233333</v>
      </c>
      <c r="J350" s="8">
        <v>39233333</v>
      </c>
      <c r="K350" s="2">
        <f>I350/C350</f>
        <v>0.89166665909090914</v>
      </c>
      <c r="L350" s="2">
        <f>J350/C350</f>
        <v>0.89166665909090914</v>
      </c>
      <c r="M350" s="7" t="s">
        <v>0</v>
      </c>
      <c r="N350"/>
      <c r="O350" t="s">
        <v>1208</v>
      </c>
      <c r="P350" t="s">
        <v>1920</v>
      </c>
      <c r="Q350" t="s">
        <v>26</v>
      </c>
      <c r="R350" t="s">
        <v>27</v>
      </c>
      <c r="S350" s="15">
        <v>45791</v>
      </c>
      <c r="T350" s="15">
        <v>45804</v>
      </c>
      <c r="U350" s="15">
        <v>46022</v>
      </c>
      <c r="V350" t="s">
        <v>275</v>
      </c>
      <c r="W350" t="s">
        <v>103</v>
      </c>
      <c r="X350" t="s">
        <v>276</v>
      </c>
    </row>
    <row r="351" spans="1:28" hidden="1">
      <c r="A351" t="s">
        <v>1921</v>
      </c>
      <c r="B351" t="s">
        <v>1922</v>
      </c>
      <c r="C351" s="1">
        <v>10733333</v>
      </c>
      <c r="D351" s="1">
        <v>10640000</v>
      </c>
      <c r="E351" s="1">
        <v>10640000</v>
      </c>
      <c r="F351" s="3">
        <v>0.99130437861193721</v>
      </c>
      <c r="G351" s="3">
        <v>0.99130437861193721</v>
      </c>
      <c r="H351" s="3" t="b">
        <f>Tabla24[[#This Row],[% Facturado]]=Tabla24[[#This Row],[% Pagado]]</f>
        <v>1</v>
      </c>
      <c r="I351" s="1">
        <v>10640000</v>
      </c>
      <c r="J351" s="8">
        <v>10640000</v>
      </c>
      <c r="K351" s="2">
        <f>I351/C351</f>
        <v>0.99130437861193721</v>
      </c>
      <c r="L351" s="2">
        <f>J351/C351</f>
        <v>0.99130437861193721</v>
      </c>
      <c r="M351" s="7" t="s">
        <v>0</v>
      </c>
      <c r="N351"/>
      <c r="O351" t="s">
        <v>840</v>
      </c>
      <c r="P351" t="s">
        <v>1923</v>
      </c>
      <c r="Q351" t="s">
        <v>26</v>
      </c>
      <c r="R351" t="s">
        <v>27</v>
      </c>
      <c r="S351" s="15">
        <v>45575</v>
      </c>
      <c r="T351" s="15">
        <v>45580</v>
      </c>
      <c r="U351" s="15">
        <v>45657</v>
      </c>
      <c r="V351" t="s">
        <v>297</v>
      </c>
      <c r="W351" t="s">
        <v>48</v>
      </c>
      <c r="X351" t="s">
        <v>48</v>
      </c>
      <c r="Y351" s="7">
        <v>5</v>
      </c>
      <c r="Z351" s="7">
        <v>2025</v>
      </c>
      <c r="AA351" s="25">
        <v>46168</v>
      </c>
      <c r="AB351" s="26" t="s">
        <v>1924</v>
      </c>
    </row>
    <row r="352" spans="1:28" hidden="1">
      <c r="A352" t="s">
        <v>1925</v>
      </c>
      <c r="B352" t="s">
        <v>1926</v>
      </c>
      <c r="C352" s="1">
        <v>7283333</v>
      </c>
      <c r="D352" s="1">
        <v>6143333</v>
      </c>
      <c r="E352" s="1">
        <v>6143333</v>
      </c>
      <c r="F352" s="3">
        <v>0.84347825370609852</v>
      </c>
      <c r="G352" s="3">
        <v>0.84347825370609852</v>
      </c>
      <c r="H352" s="3" t="b">
        <f>Tabla24[[#This Row],[% Facturado]]=Tabla24[[#This Row],[% Pagado]]</f>
        <v>1</v>
      </c>
      <c r="I352" s="1">
        <v>6143333</v>
      </c>
      <c r="J352" s="8">
        <v>6143333</v>
      </c>
      <c r="K352" s="2">
        <f>I352/C352</f>
        <v>0.84347825370609852</v>
      </c>
      <c r="L352" s="2">
        <f>J352/C352</f>
        <v>0.84347825370609852</v>
      </c>
      <c r="M352" s="7" t="s">
        <v>0</v>
      </c>
      <c r="N352" s="26" t="s">
        <v>1927</v>
      </c>
      <c r="O352" t="s">
        <v>422</v>
      </c>
      <c r="P352" t="s">
        <v>1928</v>
      </c>
      <c r="Q352" t="s">
        <v>26</v>
      </c>
      <c r="R352" t="s">
        <v>27</v>
      </c>
      <c r="S352" s="15">
        <v>45575</v>
      </c>
      <c r="T352" s="15">
        <v>45583</v>
      </c>
      <c r="U352" s="15">
        <v>45657</v>
      </c>
      <c r="V352" t="s">
        <v>318</v>
      </c>
      <c r="W352" t="s">
        <v>48</v>
      </c>
      <c r="X352" t="s">
        <v>48</v>
      </c>
      <c r="AB352" s="26" t="s">
        <v>1927</v>
      </c>
    </row>
    <row r="353" spans="1:28" hidden="1">
      <c r="A353" t="s">
        <v>1929</v>
      </c>
      <c r="B353" t="s">
        <v>1930</v>
      </c>
      <c r="C353" s="1">
        <v>34200000</v>
      </c>
      <c r="D353" s="1">
        <v>32870000</v>
      </c>
      <c r="E353" s="1">
        <v>32870000</v>
      </c>
      <c r="F353" s="3">
        <v>0.96111111111111114</v>
      </c>
      <c r="G353" s="3">
        <v>0.96111111111111114</v>
      </c>
      <c r="H353" s="3" t="b">
        <f>Tabla24[[#This Row],[% Facturado]]=Tabla24[[#This Row],[% Pagado]]</f>
        <v>1</v>
      </c>
      <c r="I353" s="1">
        <v>32870000</v>
      </c>
      <c r="J353" s="8">
        <v>32870000</v>
      </c>
      <c r="K353" s="2">
        <f>I353/C353</f>
        <v>0.96111111111111114</v>
      </c>
      <c r="L353" s="2">
        <f>J353/C353</f>
        <v>0.96111111111111114</v>
      </c>
      <c r="M353" s="7" t="s">
        <v>0</v>
      </c>
      <c r="N353" t="s">
        <v>1132</v>
      </c>
      <c r="O353" t="s">
        <v>1743</v>
      </c>
      <c r="P353" t="s">
        <v>1931</v>
      </c>
      <c r="Q353" t="s">
        <v>26</v>
      </c>
      <c r="R353" t="s">
        <v>27</v>
      </c>
      <c r="S353" s="15">
        <v>45357</v>
      </c>
      <c r="T353" s="15">
        <v>45359</v>
      </c>
      <c r="U353" s="15">
        <v>45480</v>
      </c>
      <c r="V353" t="s">
        <v>1358</v>
      </c>
      <c r="W353" t="s">
        <v>1932</v>
      </c>
      <c r="X353" t="s">
        <v>1932</v>
      </c>
    </row>
    <row r="354" spans="1:28">
      <c r="A354" t="s">
        <v>1933</v>
      </c>
      <c r="B354" t="s">
        <v>1934</v>
      </c>
      <c r="C354" s="1">
        <v>11000000</v>
      </c>
      <c r="D354" s="1">
        <v>6233333</v>
      </c>
      <c r="E354" s="1">
        <v>0</v>
      </c>
      <c r="F354" s="3">
        <v>0.56666663636363634</v>
      </c>
      <c r="G354" s="3">
        <v>0</v>
      </c>
      <c r="H354" s="3" t="b">
        <f>Tabla24[[#This Row],[% Facturado]]=Tabla24[[#This Row],[% Pagado]]</f>
        <v>0</v>
      </c>
      <c r="I354" s="1">
        <v>6233333</v>
      </c>
      <c r="J354" s="8">
        <v>6233333</v>
      </c>
      <c r="K354" s="2">
        <f>I354/C354</f>
        <v>0.56666663636363634</v>
      </c>
      <c r="L354" s="2">
        <f>J354/C354</f>
        <v>0.56666663636363634</v>
      </c>
      <c r="M354" s="7" t="s">
        <v>1</v>
      </c>
      <c r="N354" s="6" t="s">
        <v>248</v>
      </c>
      <c r="O354" t="s">
        <v>665</v>
      </c>
      <c r="P354" t="s">
        <v>1935</v>
      </c>
      <c r="Q354" t="s">
        <v>26</v>
      </c>
      <c r="R354" t="s">
        <v>27</v>
      </c>
      <c r="S354" s="15">
        <v>45982</v>
      </c>
      <c r="T354" s="15">
        <v>45988</v>
      </c>
      <c r="U354" s="15">
        <v>46022</v>
      </c>
      <c r="V354" t="s">
        <v>323</v>
      </c>
      <c r="W354" t="s">
        <v>667</v>
      </c>
      <c r="X354" t="s">
        <v>37</v>
      </c>
      <c r="Y354" s="7" t="s">
        <v>1936</v>
      </c>
    </row>
    <row r="355" spans="1:28" hidden="1">
      <c r="A355" t="s">
        <v>1937</v>
      </c>
      <c r="B355" t="s">
        <v>1938</v>
      </c>
      <c r="C355" s="1">
        <v>27000000</v>
      </c>
      <c r="D355" s="1">
        <v>26700000</v>
      </c>
      <c r="E355" s="1">
        <v>26700000</v>
      </c>
      <c r="F355" s="3">
        <v>0.98888888888888893</v>
      </c>
      <c r="G355" s="3">
        <v>0.98888888888888893</v>
      </c>
      <c r="H355" s="3" t="b">
        <f>Tabla24[[#This Row],[% Facturado]]=Tabla24[[#This Row],[% Pagado]]</f>
        <v>1</v>
      </c>
      <c r="I355" s="1">
        <v>26700000</v>
      </c>
      <c r="J355" s="8">
        <v>26700000</v>
      </c>
      <c r="K355" s="2">
        <f>I355/C355</f>
        <v>0.98888888888888893</v>
      </c>
      <c r="L355" s="2">
        <f>J355/C355</f>
        <v>0.98888888888888893</v>
      </c>
      <c r="M355" s="7" t="s">
        <v>0</v>
      </c>
      <c r="N355" t="s">
        <v>1002</v>
      </c>
      <c r="O355" t="s">
        <v>1939</v>
      </c>
      <c r="P355" t="s">
        <v>1940</v>
      </c>
      <c r="Q355" t="s">
        <v>26</v>
      </c>
      <c r="R355" t="s">
        <v>27</v>
      </c>
      <c r="S355" s="15">
        <v>45366</v>
      </c>
      <c r="T355" s="15">
        <v>45371</v>
      </c>
      <c r="U355" s="15">
        <v>45492</v>
      </c>
      <c r="V355" t="s">
        <v>1043</v>
      </c>
      <c r="W355" t="s">
        <v>68</v>
      </c>
      <c r="X355" t="s">
        <v>68</v>
      </c>
      <c r="AB355" s="41" t="s">
        <v>559</v>
      </c>
    </row>
    <row r="356" spans="1:28" hidden="1">
      <c r="A356" t="s">
        <v>1941</v>
      </c>
      <c r="B356" t="s">
        <v>1942</v>
      </c>
      <c r="C356" s="1">
        <v>29332310</v>
      </c>
      <c r="D356" s="1">
        <v>29327210</v>
      </c>
      <c r="E356" s="1">
        <v>29327210</v>
      </c>
      <c r="F356" s="3">
        <v>0.99982613029795475</v>
      </c>
      <c r="G356" s="3">
        <v>0.99982613029795475</v>
      </c>
      <c r="H356" s="3" t="b">
        <f>Tabla24[[#This Row],[% Facturado]]=Tabla24[[#This Row],[% Pagado]]</f>
        <v>1</v>
      </c>
      <c r="I356" s="1">
        <v>29327210</v>
      </c>
      <c r="J356" s="8">
        <v>29327210</v>
      </c>
      <c r="K356" s="2">
        <f>I356/C356</f>
        <v>0.99982613029795475</v>
      </c>
      <c r="L356" s="2">
        <f>J356/C356</f>
        <v>0.99982613029795475</v>
      </c>
      <c r="M356" s="7" t="s">
        <v>0</v>
      </c>
      <c r="N356"/>
      <c r="O356" t="s">
        <v>1943</v>
      </c>
      <c r="P356" t="s">
        <v>1944</v>
      </c>
      <c r="Q356" t="s">
        <v>77</v>
      </c>
      <c r="R356" t="s">
        <v>78</v>
      </c>
      <c r="S356" s="15">
        <v>45407</v>
      </c>
      <c r="T356" s="15">
        <v>45422</v>
      </c>
      <c r="U356" s="15">
        <v>45482</v>
      </c>
      <c r="V356" t="s">
        <v>1945</v>
      </c>
      <c r="W356" t="s">
        <v>1946</v>
      </c>
      <c r="X356" t="s">
        <v>1946</v>
      </c>
    </row>
    <row r="357" spans="1:28">
      <c r="A357" t="s">
        <v>1947</v>
      </c>
      <c r="B357" t="s">
        <v>1948</v>
      </c>
      <c r="C357" s="1">
        <v>10733333</v>
      </c>
      <c r="D357" s="1">
        <v>10640000</v>
      </c>
      <c r="E357" s="1">
        <v>5880000</v>
      </c>
      <c r="F357" s="3">
        <v>0.99130437861193721</v>
      </c>
      <c r="G357" s="3">
        <v>0.54782610396975473</v>
      </c>
      <c r="H357" s="3" t="b">
        <f>Tabla24[[#This Row],[% Facturado]]=Tabla24[[#This Row],[% Pagado]]</f>
        <v>0</v>
      </c>
      <c r="I357" s="1">
        <v>10640000</v>
      </c>
      <c r="J357" s="8">
        <v>10640000</v>
      </c>
      <c r="K357" s="2">
        <f>I357/C357</f>
        <v>0.99130437861193721</v>
      </c>
      <c r="L357" s="2">
        <f>J357/C357</f>
        <v>0.99130437861193721</v>
      </c>
      <c r="M357" s="7" t="s">
        <v>1</v>
      </c>
      <c r="N357" s="6" t="s">
        <v>248</v>
      </c>
      <c r="O357" t="s">
        <v>1127</v>
      </c>
      <c r="P357" t="s">
        <v>1949</v>
      </c>
      <c r="Q357" t="s">
        <v>26</v>
      </c>
      <c r="R357" t="s">
        <v>27</v>
      </c>
      <c r="S357" s="15">
        <v>45568</v>
      </c>
      <c r="T357" s="15">
        <v>45575</v>
      </c>
      <c r="U357" s="15">
        <v>45657</v>
      </c>
      <c r="V357" t="s">
        <v>131</v>
      </c>
      <c r="W357" t="s">
        <v>1128</v>
      </c>
      <c r="X357" t="s">
        <v>1128</v>
      </c>
      <c r="Y357" s="7" t="s">
        <v>1936</v>
      </c>
      <c r="AB357" s="26" t="s">
        <v>1950</v>
      </c>
    </row>
    <row r="358" spans="1:28">
      <c r="A358" t="s">
        <v>1951</v>
      </c>
      <c r="B358" t="s">
        <v>1952</v>
      </c>
      <c r="C358" s="1">
        <v>9583333</v>
      </c>
      <c r="D358" s="1">
        <v>9500000</v>
      </c>
      <c r="E358" s="1">
        <v>7500000</v>
      </c>
      <c r="F358" s="3">
        <v>0.99130438230623941</v>
      </c>
      <c r="G358" s="3">
        <v>0.78260872287334693</v>
      </c>
      <c r="H358" s="3" t="b">
        <f>Tabla24[[#This Row],[% Facturado]]=Tabla24[[#This Row],[% Pagado]]</f>
        <v>0</v>
      </c>
      <c r="I358" s="1">
        <v>9500000</v>
      </c>
      <c r="J358" s="8">
        <v>9500000</v>
      </c>
      <c r="K358" s="2">
        <f>I358/C358</f>
        <v>0.99130438230623941</v>
      </c>
      <c r="L358" s="2">
        <f>J358/C358</f>
        <v>0.99130438230623941</v>
      </c>
      <c r="M358" s="7" t="s">
        <v>1</v>
      </c>
      <c r="N358" s="6" t="s">
        <v>1953</v>
      </c>
      <c r="O358" t="s">
        <v>267</v>
      </c>
      <c r="P358" t="s">
        <v>1954</v>
      </c>
      <c r="Q358" t="s">
        <v>26</v>
      </c>
      <c r="R358" t="s">
        <v>27</v>
      </c>
      <c r="S358" s="15">
        <v>45589</v>
      </c>
      <c r="T358" s="15">
        <v>45596</v>
      </c>
      <c r="U358" s="15">
        <v>45657</v>
      </c>
      <c r="V358" t="s">
        <v>1955</v>
      </c>
      <c r="W358" t="s">
        <v>270</v>
      </c>
      <c r="X358" t="s">
        <v>270</v>
      </c>
      <c r="Y358" s="7">
        <v>4</v>
      </c>
      <c r="AB358" s="38" t="s">
        <v>559</v>
      </c>
    </row>
    <row r="359" spans="1:28">
      <c r="A359" t="s">
        <v>1956</v>
      </c>
      <c r="B359" t="s">
        <v>1957</v>
      </c>
      <c r="C359" s="1">
        <v>25230000</v>
      </c>
      <c r="D359" s="1">
        <v>22330000</v>
      </c>
      <c r="E359" s="1">
        <v>19430000</v>
      </c>
      <c r="F359" s="3">
        <v>0.88505747126436785</v>
      </c>
      <c r="G359" s="3">
        <v>0.77011494252873558</v>
      </c>
      <c r="H359" s="3" t="b">
        <f>Tabla24[[#This Row],[% Facturado]]=Tabla24[[#This Row],[% Pagado]]</f>
        <v>0</v>
      </c>
      <c r="I359" s="1">
        <v>22330000</v>
      </c>
      <c r="J359" s="8">
        <v>22330000</v>
      </c>
      <c r="K359" s="2">
        <f>I359/C359</f>
        <v>0.88505747126436785</v>
      </c>
      <c r="L359" s="2">
        <f>J359/C359</f>
        <v>0.88505747126436785</v>
      </c>
      <c r="M359" s="7" t="s">
        <v>1</v>
      </c>
      <c r="N359" s="6" t="s">
        <v>248</v>
      </c>
      <c r="O359" t="s">
        <v>249</v>
      </c>
      <c r="P359" t="s">
        <v>1958</v>
      </c>
      <c r="Q359" t="s">
        <v>26</v>
      </c>
      <c r="R359" t="s">
        <v>27</v>
      </c>
      <c r="S359" s="15">
        <v>45750</v>
      </c>
      <c r="T359" s="15">
        <v>45757</v>
      </c>
      <c r="U359" s="15">
        <v>46000</v>
      </c>
      <c r="V359" t="s">
        <v>251</v>
      </c>
      <c r="W359" t="s">
        <v>252</v>
      </c>
      <c r="X359" t="s">
        <v>56</v>
      </c>
      <c r="Y359" s="7" t="s">
        <v>1959</v>
      </c>
      <c r="AA359" s="25">
        <v>46157</v>
      </c>
      <c r="AB359" s="26" t="s">
        <v>198</v>
      </c>
    </row>
    <row r="360" spans="1:28" hidden="1">
      <c r="A360" t="s">
        <v>1960</v>
      </c>
      <c r="B360" t="s">
        <v>1961</v>
      </c>
      <c r="C360" s="1">
        <v>24000000</v>
      </c>
      <c r="D360" s="1">
        <v>20600000</v>
      </c>
      <c r="E360" s="1">
        <v>20600000</v>
      </c>
      <c r="F360" s="3">
        <v>0.85833333333333328</v>
      </c>
      <c r="G360" s="3">
        <v>0.85833333333333328</v>
      </c>
      <c r="H360" s="3" t="b">
        <f>Tabla24[[#This Row],[% Facturado]]=Tabla24[[#This Row],[% Pagado]]</f>
        <v>1</v>
      </c>
      <c r="I360" s="1">
        <v>20600000</v>
      </c>
      <c r="J360" s="8">
        <v>20600000</v>
      </c>
      <c r="K360" s="2">
        <f>I360/C360</f>
        <v>0.85833333333333328</v>
      </c>
      <c r="L360" s="2">
        <f>J360/C360</f>
        <v>0.85833333333333328</v>
      </c>
      <c r="M360" s="7" t="s">
        <v>0</v>
      </c>
      <c r="N360" s="26" t="s">
        <v>1962</v>
      </c>
      <c r="O360" t="s">
        <v>1963</v>
      </c>
      <c r="P360" t="s">
        <v>680</v>
      </c>
      <c r="Q360" t="s">
        <v>26</v>
      </c>
      <c r="R360" t="s">
        <v>27</v>
      </c>
      <c r="S360" s="15">
        <v>45551</v>
      </c>
      <c r="T360" s="15">
        <v>45553</v>
      </c>
      <c r="U360" s="15">
        <v>45657</v>
      </c>
      <c r="V360" t="s">
        <v>232</v>
      </c>
      <c r="W360" t="s">
        <v>687</v>
      </c>
      <c r="X360" t="s">
        <v>687</v>
      </c>
      <c r="AB360" s="26" t="s">
        <v>1962</v>
      </c>
    </row>
    <row r="361" spans="1:28">
      <c r="A361" t="s">
        <v>1964</v>
      </c>
      <c r="B361" t="s">
        <v>1965</v>
      </c>
      <c r="C361" s="1">
        <v>90000000</v>
      </c>
      <c r="D361" s="1">
        <v>81000000</v>
      </c>
      <c r="E361" s="1">
        <v>0</v>
      </c>
      <c r="F361" s="3">
        <v>0.9</v>
      </c>
      <c r="G361" s="3">
        <v>0</v>
      </c>
      <c r="H361" s="3" t="b">
        <f>Tabla24[[#This Row],[% Facturado]]=Tabla24[[#This Row],[% Pagado]]</f>
        <v>0</v>
      </c>
      <c r="I361" s="1">
        <v>81000000</v>
      </c>
      <c r="J361" s="8">
        <v>81000000</v>
      </c>
      <c r="K361" s="2">
        <f>I361/C361</f>
        <v>0.9</v>
      </c>
      <c r="L361" s="2">
        <f>J361/C361</f>
        <v>0.9</v>
      </c>
      <c r="M361" s="7" t="s">
        <v>1</v>
      </c>
      <c r="N361" s="6" t="s">
        <v>248</v>
      </c>
      <c r="O361" t="s">
        <v>1966</v>
      </c>
      <c r="P361" t="s">
        <v>1967</v>
      </c>
      <c r="Q361" t="s">
        <v>384</v>
      </c>
      <c r="R361" t="s">
        <v>331</v>
      </c>
      <c r="S361" s="15">
        <v>45979</v>
      </c>
      <c r="T361" s="15">
        <v>46001</v>
      </c>
      <c r="U361" s="15">
        <v>45725</v>
      </c>
      <c r="V361" t="s">
        <v>1968</v>
      </c>
      <c r="W361" t="s">
        <v>1969</v>
      </c>
      <c r="X361" t="s">
        <v>386</v>
      </c>
      <c r="Y361" s="7" t="s">
        <v>1970</v>
      </c>
      <c r="AA361" s="25">
        <v>46155</v>
      </c>
      <c r="AB361" s="26" t="s">
        <v>198</v>
      </c>
    </row>
    <row r="362" spans="1:28" hidden="1">
      <c r="A362" t="s">
        <v>1971</v>
      </c>
      <c r="B362" t="s">
        <v>1972</v>
      </c>
      <c r="C362" s="1">
        <v>7448000</v>
      </c>
      <c r="D362" s="1">
        <v>3724000</v>
      </c>
      <c r="E362" s="1">
        <v>3724000</v>
      </c>
      <c r="F362" s="3">
        <v>0.5</v>
      </c>
      <c r="G362" s="3">
        <v>0.5</v>
      </c>
      <c r="H362" s="3" t="b">
        <f>Tabla24[[#This Row],[% Facturado]]=Tabla24[[#This Row],[% Pagado]]</f>
        <v>1</v>
      </c>
      <c r="I362" s="1">
        <v>3724000</v>
      </c>
      <c r="J362" s="8">
        <v>3724000</v>
      </c>
      <c r="K362" s="2">
        <f>I362/C362</f>
        <v>0.5</v>
      </c>
      <c r="L362" s="2">
        <f>J362/C362</f>
        <v>0.5</v>
      </c>
      <c r="M362" s="7" t="s">
        <v>0</v>
      </c>
      <c r="N362" t="s">
        <v>1973</v>
      </c>
      <c r="O362" t="s">
        <v>1974</v>
      </c>
      <c r="P362" t="s">
        <v>1183</v>
      </c>
      <c r="Q362" t="s">
        <v>26</v>
      </c>
      <c r="R362" t="s">
        <v>27</v>
      </c>
      <c r="S362" s="15">
        <v>45638</v>
      </c>
      <c r="T362" s="15">
        <v>45642</v>
      </c>
      <c r="U362" s="15">
        <v>45672</v>
      </c>
      <c r="V362" t="s">
        <v>1842</v>
      </c>
      <c r="W362" t="s">
        <v>1975</v>
      </c>
      <c r="X362" t="s">
        <v>1975</v>
      </c>
    </row>
    <row r="363" spans="1:28">
      <c r="A363" t="s">
        <v>1976</v>
      </c>
      <c r="B363" t="s">
        <v>1977</v>
      </c>
      <c r="C363" s="1">
        <v>9200000</v>
      </c>
      <c r="D363" s="1">
        <v>8880000</v>
      </c>
      <c r="E363" s="1">
        <v>4800000</v>
      </c>
      <c r="F363" s="3">
        <v>0.9652173913043478</v>
      </c>
      <c r="G363" s="3">
        <v>0.52173913043478259</v>
      </c>
      <c r="H363" s="3" t="b">
        <f>Tabla24[[#This Row],[% Facturado]]=Tabla24[[#This Row],[% Pagado]]</f>
        <v>0</v>
      </c>
      <c r="I363" s="1">
        <v>8880000</v>
      </c>
      <c r="J363" s="8">
        <v>8880000</v>
      </c>
      <c r="K363" s="2">
        <f>I363/C363</f>
        <v>0.9652173913043478</v>
      </c>
      <c r="L363" s="2">
        <f>J363/C363</f>
        <v>0.9652173913043478</v>
      </c>
      <c r="M363" s="7" t="s">
        <v>1</v>
      </c>
      <c r="N363" s="6" t="s">
        <v>248</v>
      </c>
      <c r="O363" t="s">
        <v>208</v>
      </c>
      <c r="P363" t="s">
        <v>1978</v>
      </c>
      <c r="Q363" t="s">
        <v>26</v>
      </c>
      <c r="R363" t="s">
        <v>27</v>
      </c>
      <c r="S363" s="15">
        <v>45566</v>
      </c>
      <c r="T363" s="15">
        <v>45575</v>
      </c>
      <c r="U363" s="15">
        <v>45657</v>
      </c>
      <c r="V363" t="s">
        <v>131</v>
      </c>
      <c r="W363" t="s">
        <v>210</v>
      </c>
      <c r="X363" t="s">
        <v>210</v>
      </c>
      <c r="Y363" s="7" t="s">
        <v>1979</v>
      </c>
      <c r="AB363" s="26" t="s">
        <v>213</v>
      </c>
    </row>
    <row r="364" spans="1:28" hidden="1">
      <c r="A364" t="s">
        <v>1980</v>
      </c>
      <c r="B364" t="s">
        <v>1981</v>
      </c>
      <c r="C364" s="1">
        <v>36000000</v>
      </c>
      <c r="D364" s="1">
        <v>30600000</v>
      </c>
      <c r="E364" s="1">
        <v>30600000</v>
      </c>
      <c r="F364" s="3">
        <v>0.85</v>
      </c>
      <c r="G364" s="3">
        <v>0.85</v>
      </c>
      <c r="H364" s="3" t="b">
        <f>Tabla24[[#This Row],[% Facturado]]=Tabla24[[#This Row],[% Pagado]]</f>
        <v>1</v>
      </c>
      <c r="I364" s="1">
        <v>30600000</v>
      </c>
      <c r="J364" s="8">
        <v>30600000</v>
      </c>
      <c r="K364" s="2">
        <f>I364/C364</f>
        <v>0.85</v>
      </c>
      <c r="L364" s="2">
        <f>J364/C364</f>
        <v>0.85</v>
      </c>
      <c r="M364" s="7" t="s">
        <v>0</v>
      </c>
      <c r="N364" s="26" t="s">
        <v>1596</v>
      </c>
      <c r="O364" t="s">
        <v>1982</v>
      </c>
      <c r="P364" t="s">
        <v>1983</v>
      </c>
      <c r="Q364" t="s">
        <v>26</v>
      </c>
      <c r="R364" t="s">
        <v>27</v>
      </c>
      <c r="S364" s="15">
        <v>45358</v>
      </c>
      <c r="T364" s="15">
        <v>45362</v>
      </c>
      <c r="U364" s="15">
        <v>45483</v>
      </c>
      <c r="V364" t="s">
        <v>801</v>
      </c>
      <c r="W364" t="s">
        <v>37</v>
      </c>
      <c r="X364" t="s">
        <v>37</v>
      </c>
      <c r="AB364" s="26" t="s">
        <v>1596</v>
      </c>
    </row>
    <row r="365" spans="1:28" hidden="1">
      <c r="A365" t="s">
        <v>1984</v>
      </c>
      <c r="B365" t="s">
        <v>1985</v>
      </c>
      <c r="C365" s="1">
        <v>19052000</v>
      </c>
      <c r="D365" s="1">
        <v>13336400</v>
      </c>
      <c r="E365" s="1">
        <v>13336400</v>
      </c>
      <c r="F365" s="3">
        <v>0.7</v>
      </c>
      <c r="G365" s="3">
        <v>0.7</v>
      </c>
      <c r="H365" s="3" t="b">
        <f>Tabla24[[#This Row],[% Facturado]]=Tabla24[[#This Row],[% Pagado]]</f>
        <v>1</v>
      </c>
      <c r="I365" s="1">
        <v>13336400</v>
      </c>
      <c r="J365" s="8">
        <v>13336400</v>
      </c>
      <c r="K365" s="2">
        <f>I365/C365</f>
        <v>0.7</v>
      </c>
      <c r="L365" s="2">
        <f>J365/C365</f>
        <v>0.7</v>
      </c>
      <c r="M365" s="7" t="s">
        <v>0</v>
      </c>
      <c r="N365" t="s">
        <v>1986</v>
      </c>
      <c r="O365" t="s">
        <v>1987</v>
      </c>
      <c r="P365" t="s">
        <v>1988</v>
      </c>
      <c r="Q365" t="s">
        <v>26</v>
      </c>
      <c r="R365" t="s">
        <v>27</v>
      </c>
      <c r="S365" s="15">
        <v>45595</v>
      </c>
      <c r="T365" s="15">
        <v>45603</v>
      </c>
      <c r="U365" s="15">
        <v>45657</v>
      </c>
      <c r="V365" t="s">
        <v>1842</v>
      </c>
      <c r="W365" t="s">
        <v>1989</v>
      </c>
      <c r="X365" t="s">
        <v>1989</v>
      </c>
    </row>
    <row r="366" spans="1:28" hidden="1">
      <c r="A366" t="s">
        <v>1990</v>
      </c>
      <c r="B366" t="s">
        <v>1991</v>
      </c>
      <c r="C366" s="1">
        <v>24000000</v>
      </c>
      <c r="D366" s="1">
        <v>13600000</v>
      </c>
      <c r="E366" s="1">
        <v>13600000</v>
      </c>
      <c r="F366" s="3">
        <v>0.56666666666666665</v>
      </c>
      <c r="G366" s="3">
        <v>0.56666666666666665</v>
      </c>
      <c r="H366" s="3" t="b">
        <f>Tabla24[[#This Row],[% Facturado]]=Tabla24[[#This Row],[% Pagado]]</f>
        <v>1</v>
      </c>
      <c r="I366" s="1">
        <v>13600000</v>
      </c>
      <c r="J366" s="8">
        <v>13600000</v>
      </c>
      <c r="K366" s="2">
        <f>I366/C366</f>
        <v>0.56666666666666665</v>
      </c>
      <c r="L366" s="2">
        <f>J366/C366</f>
        <v>0.56666666666666665</v>
      </c>
      <c r="M366" s="7" t="s">
        <v>0</v>
      </c>
      <c r="N366" t="s">
        <v>248</v>
      </c>
      <c r="O366" t="s">
        <v>33</v>
      </c>
      <c r="P366" t="s">
        <v>1992</v>
      </c>
      <c r="Q366" t="s">
        <v>26</v>
      </c>
      <c r="R366" t="s">
        <v>27</v>
      </c>
      <c r="S366" s="15">
        <v>45924</v>
      </c>
      <c r="T366" s="15">
        <v>45953</v>
      </c>
      <c r="U366" s="15">
        <v>46022</v>
      </c>
      <c r="V366" t="s">
        <v>1123</v>
      </c>
      <c r="W366" t="s">
        <v>36</v>
      </c>
      <c r="X366" t="s">
        <v>37</v>
      </c>
    </row>
    <row r="367" spans="1:28">
      <c r="A367" t="s">
        <v>1993</v>
      </c>
      <c r="B367" t="s">
        <v>1994</v>
      </c>
      <c r="C367" s="1">
        <v>381502563</v>
      </c>
      <c r="D367" s="1">
        <v>376860780</v>
      </c>
      <c r="E367" s="1">
        <v>201552664</v>
      </c>
      <c r="F367" s="3">
        <v>0.9878328917019622</v>
      </c>
      <c r="G367" s="3">
        <v>0.52831273901559606</v>
      </c>
      <c r="H367" s="3" t="b">
        <f>Tabla24[[#This Row],[% Facturado]]=Tabla24[[#This Row],[% Pagado]]</f>
        <v>0</v>
      </c>
      <c r="I367" s="1">
        <v>376860780</v>
      </c>
      <c r="J367" s="8">
        <v>376860780</v>
      </c>
      <c r="K367" s="2">
        <f>I367/C367</f>
        <v>0.9878328917019622</v>
      </c>
      <c r="L367" s="2">
        <f>J367/C367</f>
        <v>0.9878328917019622</v>
      </c>
      <c r="M367" s="7" t="s">
        <v>1</v>
      </c>
      <c r="N367" s="6" t="s">
        <v>248</v>
      </c>
      <c r="O367" t="s">
        <v>1996</v>
      </c>
      <c r="P367" t="s">
        <v>1997</v>
      </c>
      <c r="Q367" t="s">
        <v>384</v>
      </c>
      <c r="R367" t="s">
        <v>1734</v>
      </c>
      <c r="S367" s="15">
        <v>45834</v>
      </c>
      <c r="T367" s="15">
        <v>45839</v>
      </c>
      <c r="U367" s="15">
        <v>45991</v>
      </c>
      <c r="V367" t="s">
        <v>1998</v>
      </c>
      <c r="W367" t="s">
        <v>210</v>
      </c>
      <c r="X367" t="s">
        <v>210</v>
      </c>
      <c r="Y367" s="7" t="s">
        <v>1999</v>
      </c>
    </row>
    <row r="368" spans="1:28" hidden="1">
      <c r="A368" t="s">
        <v>2000</v>
      </c>
      <c r="B368" t="s">
        <v>2001</v>
      </c>
      <c r="C368" s="1">
        <v>54400000</v>
      </c>
      <c r="D368" s="1">
        <v>53266667</v>
      </c>
      <c r="E368" s="1">
        <v>53266667</v>
      </c>
      <c r="F368" s="3">
        <v>0.97916667279411762</v>
      </c>
      <c r="G368" s="3">
        <v>0.97916667279411762</v>
      </c>
      <c r="H368" s="3" t="b">
        <f>Tabla24[[#This Row],[% Facturado]]=Tabla24[[#This Row],[% Pagado]]</f>
        <v>1</v>
      </c>
      <c r="I368" s="1">
        <v>53266667</v>
      </c>
      <c r="J368" s="8">
        <v>53266667</v>
      </c>
      <c r="K368" s="2">
        <f>I368/C368</f>
        <v>0.97916667279411762</v>
      </c>
      <c r="L368" s="2">
        <f>J368/C368</f>
        <v>0.97916667279411762</v>
      </c>
      <c r="M368" s="7" t="s">
        <v>0</v>
      </c>
      <c r="N368"/>
      <c r="O368" t="s">
        <v>2002</v>
      </c>
      <c r="P368" t="s">
        <v>2003</v>
      </c>
      <c r="Q368" t="s">
        <v>26</v>
      </c>
      <c r="R368" t="s">
        <v>27</v>
      </c>
      <c r="S368" s="15">
        <v>45772</v>
      </c>
      <c r="T368" s="15">
        <v>45783</v>
      </c>
      <c r="U368" s="15">
        <v>46027</v>
      </c>
      <c r="V368" t="s">
        <v>482</v>
      </c>
      <c r="W368" t="s">
        <v>371</v>
      </c>
      <c r="X368" t="s">
        <v>2004</v>
      </c>
    </row>
    <row r="369" spans="1:28">
      <c r="A369" t="s">
        <v>2005</v>
      </c>
      <c r="B369" t="s">
        <v>2006</v>
      </c>
      <c r="C369" s="1">
        <v>298000000</v>
      </c>
      <c r="D369" s="1">
        <v>268200000</v>
      </c>
      <c r="E369" s="1">
        <v>0</v>
      </c>
      <c r="F369" s="3">
        <v>0.9</v>
      </c>
      <c r="G369" s="3">
        <v>0</v>
      </c>
      <c r="H369" s="3" t="b">
        <f>Tabla24[[#This Row],[% Facturado]]=Tabla24[[#This Row],[% Pagado]]</f>
        <v>0</v>
      </c>
      <c r="I369" s="1">
        <v>268200000</v>
      </c>
      <c r="J369" s="8">
        <v>268200000</v>
      </c>
      <c r="K369" s="2">
        <f>I369/C369</f>
        <v>0.9</v>
      </c>
      <c r="L369" s="2">
        <f>J369/C369</f>
        <v>0.9</v>
      </c>
      <c r="M369" s="7" t="s">
        <v>1</v>
      </c>
      <c r="N369" s="6" t="s">
        <v>2007</v>
      </c>
      <c r="O369" t="s">
        <v>2008</v>
      </c>
      <c r="P369" t="s">
        <v>2009</v>
      </c>
      <c r="Q369" t="s">
        <v>384</v>
      </c>
      <c r="R369" t="s">
        <v>331</v>
      </c>
      <c r="S369" s="15">
        <v>45973</v>
      </c>
      <c r="T369" s="15">
        <v>45981</v>
      </c>
      <c r="U369" s="15">
        <v>46066</v>
      </c>
      <c r="V369" t="s">
        <v>2010</v>
      </c>
      <c r="W369" t="s">
        <v>667</v>
      </c>
      <c r="X369" t="s">
        <v>884</v>
      </c>
      <c r="Y369" s="7" t="s">
        <v>2011</v>
      </c>
      <c r="AA369" s="25">
        <v>46167</v>
      </c>
      <c r="AB369" s="26" t="s">
        <v>198</v>
      </c>
    </row>
    <row r="370" spans="1:28" hidden="1">
      <c r="A370" t="s">
        <v>2012</v>
      </c>
      <c r="B370" t="s">
        <v>2013</v>
      </c>
      <c r="C370" s="1">
        <v>16100000</v>
      </c>
      <c r="D370" s="1">
        <v>14420000</v>
      </c>
      <c r="E370" s="1">
        <v>14420000</v>
      </c>
      <c r="F370" s="3">
        <v>0.89565217391304353</v>
      </c>
      <c r="G370" s="3">
        <v>0.89565217391304353</v>
      </c>
      <c r="H370" s="3" t="b">
        <f>Tabla24[[#This Row],[% Facturado]]=Tabla24[[#This Row],[% Pagado]]</f>
        <v>1</v>
      </c>
      <c r="I370" s="1">
        <v>14420000</v>
      </c>
      <c r="J370" s="8">
        <v>14420000</v>
      </c>
      <c r="K370" s="2">
        <f>I370/C370</f>
        <v>0.89565217391304353</v>
      </c>
      <c r="L370" s="2">
        <f>J370/C370</f>
        <v>0.89565217391304353</v>
      </c>
      <c r="M370" s="7" t="s">
        <v>0</v>
      </c>
      <c r="N370" s="26" t="s">
        <v>918</v>
      </c>
      <c r="O370" t="s">
        <v>2014</v>
      </c>
      <c r="P370" t="s">
        <v>2015</v>
      </c>
      <c r="Q370" t="s">
        <v>26</v>
      </c>
      <c r="R370" t="s">
        <v>27</v>
      </c>
      <c r="S370" s="15">
        <v>45576</v>
      </c>
      <c r="T370" s="15">
        <v>45583</v>
      </c>
      <c r="U370" s="15">
        <v>45657</v>
      </c>
      <c r="V370" t="s">
        <v>318</v>
      </c>
      <c r="W370" t="s">
        <v>126</v>
      </c>
      <c r="X370" t="s">
        <v>126</v>
      </c>
      <c r="AB370" s="26" t="s">
        <v>918</v>
      </c>
    </row>
    <row r="371" spans="1:28">
      <c r="A371" t="s">
        <v>2016</v>
      </c>
      <c r="B371" t="s">
        <v>2017</v>
      </c>
      <c r="C371" s="1">
        <v>5509700</v>
      </c>
      <c r="D371" s="1">
        <v>2252670</v>
      </c>
      <c r="E371" s="1">
        <v>0</v>
      </c>
      <c r="F371" s="3">
        <v>0.40885529157667388</v>
      </c>
      <c r="G371" s="3">
        <v>0</v>
      </c>
      <c r="H371" s="3" t="b">
        <f>Tabla24[[#This Row],[% Facturado]]=Tabla24[[#This Row],[% Pagado]]</f>
        <v>0</v>
      </c>
      <c r="I371" s="1">
        <v>2252670</v>
      </c>
      <c r="J371" s="8">
        <v>2252670</v>
      </c>
      <c r="K371" s="2">
        <f>I371/C371</f>
        <v>0.40885529157667388</v>
      </c>
      <c r="L371" s="2">
        <f>J371/C371</f>
        <v>0.40885529157667388</v>
      </c>
      <c r="M371" s="7" t="s">
        <v>1</v>
      </c>
      <c r="N371" s="6" t="s">
        <v>248</v>
      </c>
      <c r="O371" t="s">
        <v>2018</v>
      </c>
      <c r="P371" t="s">
        <v>2019</v>
      </c>
      <c r="Q371" t="s">
        <v>384</v>
      </c>
      <c r="R371" t="s">
        <v>78</v>
      </c>
      <c r="S371" s="15">
        <v>45894</v>
      </c>
      <c r="T371" s="15">
        <v>45911</v>
      </c>
      <c r="U371" s="15">
        <v>46091</v>
      </c>
      <c r="V371" t="s">
        <v>2020</v>
      </c>
      <c r="W371" t="s">
        <v>537</v>
      </c>
      <c r="X371" t="s">
        <v>1442</v>
      </c>
      <c r="Y371" s="7" t="s">
        <v>582</v>
      </c>
      <c r="AB371" s="26" t="s">
        <v>2021</v>
      </c>
    </row>
    <row r="372" spans="1:28" hidden="1">
      <c r="A372" t="s">
        <v>2022</v>
      </c>
      <c r="B372" t="s">
        <v>2023</v>
      </c>
      <c r="C372" s="1">
        <v>16350000</v>
      </c>
      <c r="D372" s="1">
        <v>15986667</v>
      </c>
      <c r="E372" s="1">
        <v>15986667</v>
      </c>
      <c r="F372" s="3">
        <v>0.97777779816513766</v>
      </c>
      <c r="G372" s="3">
        <v>0.97777779816513766</v>
      </c>
      <c r="H372" s="3" t="b">
        <f>Tabla24[[#This Row],[% Facturado]]=Tabla24[[#This Row],[% Pagado]]</f>
        <v>1</v>
      </c>
      <c r="I372" s="1">
        <v>15986667</v>
      </c>
      <c r="J372" s="8">
        <v>15986667</v>
      </c>
      <c r="K372" s="2">
        <f>I372/C372</f>
        <v>0.97777779816513766</v>
      </c>
      <c r="L372" s="2">
        <f>J372/C372</f>
        <v>0.97777779816513766</v>
      </c>
      <c r="M372" s="7" t="s">
        <v>0</v>
      </c>
      <c r="N372" t="s">
        <v>2024</v>
      </c>
      <c r="O372" t="s">
        <v>2025</v>
      </c>
      <c r="P372" t="s">
        <v>2026</v>
      </c>
      <c r="Q372" t="s">
        <v>26</v>
      </c>
      <c r="R372" t="s">
        <v>27</v>
      </c>
      <c r="S372" s="15">
        <v>45358</v>
      </c>
      <c r="T372" s="15">
        <v>45359</v>
      </c>
      <c r="U372" s="15">
        <v>45480</v>
      </c>
      <c r="V372" t="s">
        <v>2027</v>
      </c>
      <c r="W372" t="s">
        <v>1273</v>
      </c>
      <c r="X372" t="s">
        <v>1273</v>
      </c>
    </row>
    <row r="373" spans="1:28">
      <c r="A373" t="s">
        <v>2028</v>
      </c>
      <c r="B373" t="s">
        <v>2029</v>
      </c>
      <c r="C373" s="1">
        <v>2900000</v>
      </c>
      <c r="D373" s="1">
        <v>2803333</v>
      </c>
      <c r="E373" s="1">
        <v>1933333</v>
      </c>
      <c r="F373" s="3">
        <v>0.96666655172413796</v>
      </c>
      <c r="G373" s="3">
        <v>0.66666655172413791</v>
      </c>
      <c r="H373" s="3" t="b">
        <f>Tabla24[[#This Row],[% Facturado]]=Tabla24[[#This Row],[% Pagado]]</f>
        <v>0</v>
      </c>
      <c r="I373" s="1">
        <v>2803333</v>
      </c>
      <c r="J373" s="8">
        <v>2803333</v>
      </c>
      <c r="K373" s="2">
        <f>I373/C373</f>
        <v>0.96666655172413796</v>
      </c>
      <c r="L373" s="2">
        <f>J373/C373</f>
        <v>0.96666655172413796</v>
      </c>
      <c r="M373" s="7" t="s">
        <v>1</v>
      </c>
      <c r="N373" s="6" t="s">
        <v>248</v>
      </c>
      <c r="O373" t="s">
        <v>83</v>
      </c>
      <c r="P373" t="s">
        <v>2030</v>
      </c>
      <c r="Q373" t="s">
        <v>26</v>
      </c>
      <c r="R373" t="s">
        <v>27</v>
      </c>
      <c r="S373" s="15">
        <v>45992</v>
      </c>
      <c r="T373" s="15">
        <v>46002</v>
      </c>
      <c r="U373" s="15">
        <v>46031</v>
      </c>
      <c r="V373" t="s">
        <v>1082</v>
      </c>
      <c r="W373" t="s">
        <v>141</v>
      </c>
      <c r="X373" t="s">
        <v>1083</v>
      </c>
      <c r="Y373" s="7" t="s">
        <v>582</v>
      </c>
      <c r="AB373" s="26" t="s">
        <v>2031</v>
      </c>
    </row>
    <row r="374" spans="1:28" ht="91.5">
      <c r="A374" t="s">
        <v>2032</v>
      </c>
      <c r="B374" t="s">
        <v>2033</v>
      </c>
      <c r="C374" s="1">
        <v>48000000</v>
      </c>
      <c r="D374" s="1">
        <v>44200000</v>
      </c>
      <c r="E374" s="1">
        <v>38200000</v>
      </c>
      <c r="F374" s="3">
        <v>0.92083333333333328</v>
      </c>
      <c r="G374" s="3">
        <v>0.79583333333333328</v>
      </c>
      <c r="H374" s="3" t="b">
        <f>Tabla24[[#This Row],[% Facturado]]=Tabla24[[#This Row],[% Pagado]]</f>
        <v>0</v>
      </c>
      <c r="I374" s="1">
        <v>44200000</v>
      </c>
      <c r="J374" s="8">
        <v>44200000</v>
      </c>
      <c r="K374" s="2">
        <f>I374/C374</f>
        <v>0.92083333333333328</v>
      </c>
      <c r="L374" s="2">
        <f>J374/C374</f>
        <v>0.92083333333333328</v>
      </c>
      <c r="M374" s="7" t="s">
        <v>1</v>
      </c>
      <c r="N374" s="9" t="s">
        <v>391</v>
      </c>
      <c r="O374" t="s">
        <v>2034</v>
      </c>
      <c r="P374" t="s">
        <v>2035</v>
      </c>
      <c r="Q374" t="s">
        <v>26</v>
      </c>
      <c r="R374" t="s">
        <v>27</v>
      </c>
      <c r="S374" s="15">
        <v>45789</v>
      </c>
      <c r="T374" s="15">
        <v>45797</v>
      </c>
      <c r="U374" s="15">
        <v>46022</v>
      </c>
      <c r="V374" t="s">
        <v>312</v>
      </c>
      <c r="W374" t="s">
        <v>103</v>
      </c>
      <c r="X374" s="7" t="s">
        <v>245</v>
      </c>
      <c r="Y374" s="7">
        <v>8</v>
      </c>
    </row>
    <row r="375" spans="1:28" hidden="1">
      <c r="A375" t="s">
        <v>2036</v>
      </c>
      <c r="B375" t="s">
        <v>2037</v>
      </c>
      <c r="C375" s="1">
        <v>14700000</v>
      </c>
      <c r="D375" s="1">
        <v>12880000</v>
      </c>
      <c r="E375" s="1">
        <v>12880000</v>
      </c>
      <c r="F375" s="3">
        <v>0.87619047619047619</v>
      </c>
      <c r="G375" s="3">
        <v>0.87619047619047619</v>
      </c>
      <c r="H375" s="3" t="b">
        <f>Tabla24[[#This Row],[% Facturado]]=Tabla24[[#This Row],[% Pagado]]</f>
        <v>1</v>
      </c>
      <c r="I375" s="1">
        <v>12880000</v>
      </c>
      <c r="J375" s="8">
        <v>12880000</v>
      </c>
      <c r="K375" s="2">
        <f>I375/C375</f>
        <v>0.87619047619047619</v>
      </c>
      <c r="L375" s="2">
        <f>J375/C375</f>
        <v>0.87619047619047619</v>
      </c>
      <c r="M375" s="7" t="s">
        <v>0</v>
      </c>
      <c r="N375" t="s">
        <v>2038</v>
      </c>
      <c r="O375" t="s">
        <v>2039</v>
      </c>
      <c r="P375" t="s">
        <v>2040</v>
      </c>
      <c r="Q375" t="s">
        <v>26</v>
      </c>
      <c r="R375" t="s">
        <v>27</v>
      </c>
      <c r="S375" s="15">
        <v>45590</v>
      </c>
      <c r="T375" s="15">
        <v>45594</v>
      </c>
      <c r="U375" s="15">
        <v>45657</v>
      </c>
      <c r="V375" t="s">
        <v>972</v>
      </c>
      <c r="W375" t="s">
        <v>80</v>
      </c>
      <c r="X375" t="s">
        <v>80</v>
      </c>
      <c r="AB375" s="37" t="s">
        <v>2041</v>
      </c>
    </row>
    <row r="376" spans="1:28" ht="91.5" hidden="1">
      <c r="A376" t="s">
        <v>2042</v>
      </c>
      <c r="B376" t="s">
        <v>2043</v>
      </c>
      <c r="C376" s="1">
        <v>20800000</v>
      </c>
      <c r="D376" s="1">
        <v>19153333</v>
      </c>
      <c r="E376" s="1">
        <v>19153333</v>
      </c>
      <c r="F376" s="3">
        <v>0.92083331730769236</v>
      </c>
      <c r="G376" s="3">
        <v>0.92083331730769236</v>
      </c>
      <c r="H376" s="3" t="b">
        <f>Tabla24[[#This Row],[% Facturado]]=Tabla24[[#This Row],[% Pagado]]</f>
        <v>1</v>
      </c>
      <c r="I376" s="1">
        <v>19153333</v>
      </c>
      <c r="J376" s="8">
        <v>19153333</v>
      </c>
      <c r="K376" s="2">
        <f>I376/C376</f>
        <v>0.92083331730769236</v>
      </c>
      <c r="L376" s="2">
        <f>J376/C376</f>
        <v>0.92083331730769236</v>
      </c>
      <c r="M376" s="7" t="s">
        <v>0</v>
      </c>
      <c r="N376" s="9" t="s">
        <v>391</v>
      </c>
      <c r="O376" t="s">
        <v>2044</v>
      </c>
      <c r="P376" t="s">
        <v>2045</v>
      </c>
      <c r="Q376" t="s">
        <v>26</v>
      </c>
      <c r="R376" t="s">
        <v>27</v>
      </c>
      <c r="S376" s="15">
        <v>45793</v>
      </c>
      <c r="T376" s="15">
        <v>45797</v>
      </c>
      <c r="U376" s="15">
        <v>46022</v>
      </c>
      <c r="V376" t="s">
        <v>312</v>
      </c>
      <c r="W376" t="s">
        <v>103</v>
      </c>
      <c r="X376" s="7" t="s">
        <v>245</v>
      </c>
    </row>
    <row r="377" spans="1:28" hidden="1">
      <c r="A377" t="s">
        <v>2046</v>
      </c>
      <c r="B377" t="s">
        <v>2047</v>
      </c>
      <c r="C377" s="1">
        <v>7283333</v>
      </c>
      <c r="D377" s="1">
        <v>5573333</v>
      </c>
      <c r="E377" s="1">
        <v>5573333</v>
      </c>
      <c r="F377" s="3">
        <v>0.7652173805591479</v>
      </c>
      <c r="G377" s="3">
        <v>0.7652173805591479</v>
      </c>
      <c r="H377" s="3" t="b">
        <f>Tabla24[[#This Row],[% Facturado]]=Tabla24[[#This Row],[% Pagado]]</f>
        <v>1</v>
      </c>
      <c r="I377" s="1">
        <v>5573333</v>
      </c>
      <c r="J377" s="8">
        <v>5573333</v>
      </c>
      <c r="K377" s="2">
        <f>I377/C377</f>
        <v>0.7652173805591479</v>
      </c>
      <c r="L377" s="2">
        <f>J377/C377</f>
        <v>0.7652173805591479</v>
      </c>
      <c r="M377" s="7" t="s">
        <v>0</v>
      </c>
      <c r="N377" t="s">
        <v>2048</v>
      </c>
      <c r="O377" t="s">
        <v>2049</v>
      </c>
      <c r="P377" t="s">
        <v>859</v>
      </c>
      <c r="Q377" t="s">
        <v>26</v>
      </c>
      <c r="R377" t="s">
        <v>27</v>
      </c>
      <c r="S377" s="15">
        <v>45583</v>
      </c>
      <c r="T377" s="15">
        <v>45604</v>
      </c>
      <c r="U377" s="15">
        <v>45657</v>
      </c>
      <c r="V377" t="s">
        <v>2050</v>
      </c>
      <c r="W377" t="s">
        <v>2051</v>
      </c>
      <c r="X377" t="s">
        <v>2051</v>
      </c>
    </row>
    <row r="378" spans="1:28" hidden="1">
      <c r="A378" t="s">
        <v>2052</v>
      </c>
      <c r="B378" t="s">
        <v>2053</v>
      </c>
      <c r="C378" s="1">
        <v>28578000</v>
      </c>
      <c r="D378" s="1">
        <v>28419234</v>
      </c>
      <c r="E378" s="1">
        <v>28419234</v>
      </c>
      <c r="F378" s="3">
        <v>0.99444446777241235</v>
      </c>
      <c r="G378" s="3">
        <v>0.99444446777241235</v>
      </c>
      <c r="H378" s="3" t="b">
        <f>Tabla24[[#This Row],[% Facturado]]=Tabla24[[#This Row],[% Pagado]]</f>
        <v>1</v>
      </c>
      <c r="I378" s="1">
        <v>28419234</v>
      </c>
      <c r="J378" s="8">
        <v>28419234</v>
      </c>
      <c r="K378" s="2">
        <f>I378/C378</f>
        <v>0.99444446777241235</v>
      </c>
      <c r="L378" s="2">
        <f>J378/C378</f>
        <v>0.99444446777241235</v>
      </c>
      <c r="M378" s="7" t="s">
        <v>0</v>
      </c>
      <c r="N378" t="s">
        <v>2048</v>
      </c>
      <c r="O378" t="s">
        <v>2054</v>
      </c>
      <c r="P378" t="s">
        <v>2055</v>
      </c>
      <c r="Q378" t="s">
        <v>26</v>
      </c>
      <c r="R378" t="s">
        <v>27</v>
      </c>
      <c r="S378" s="15">
        <v>45509</v>
      </c>
      <c r="T378" s="15">
        <v>45513</v>
      </c>
      <c r="U378" s="15">
        <v>45634</v>
      </c>
      <c r="V378" t="s">
        <v>2056</v>
      </c>
      <c r="W378" t="s">
        <v>68</v>
      </c>
      <c r="X378" t="s">
        <v>68</v>
      </c>
    </row>
    <row r="379" spans="1:28" hidden="1">
      <c r="A379" t="s">
        <v>2057</v>
      </c>
      <c r="B379" t="s">
        <v>2058</v>
      </c>
      <c r="C379" s="1">
        <v>17400000</v>
      </c>
      <c r="D379" s="1">
        <v>13243333</v>
      </c>
      <c r="E379" s="1">
        <v>13243333</v>
      </c>
      <c r="F379" s="3">
        <v>0.76111109195402293</v>
      </c>
      <c r="G379" s="3">
        <v>0.76111109195402293</v>
      </c>
      <c r="H379" s="3" t="b">
        <f>Tabla24[[#This Row],[% Facturado]]=Tabla24[[#This Row],[% Pagado]]</f>
        <v>1</v>
      </c>
      <c r="I379" s="1">
        <v>13243333</v>
      </c>
      <c r="J379" s="8">
        <v>13243333</v>
      </c>
      <c r="K379" s="2">
        <f>I379/C379</f>
        <v>0.76111109195402293</v>
      </c>
      <c r="L379" s="2">
        <f>J379/C379</f>
        <v>0.76111109195402293</v>
      </c>
      <c r="M379" s="7" t="s">
        <v>0</v>
      </c>
      <c r="N379" t="s">
        <v>2059</v>
      </c>
      <c r="O379" t="s">
        <v>2060</v>
      </c>
      <c r="P379" t="s">
        <v>2061</v>
      </c>
      <c r="Q379" t="s">
        <v>26</v>
      </c>
      <c r="R379" t="s">
        <v>27</v>
      </c>
      <c r="S379" s="15">
        <v>45880</v>
      </c>
      <c r="T379" s="15">
        <v>45883</v>
      </c>
      <c r="U379" s="15">
        <v>46022</v>
      </c>
      <c r="V379" t="s">
        <v>204</v>
      </c>
      <c r="W379" t="s">
        <v>36</v>
      </c>
      <c r="X379" t="s">
        <v>62</v>
      </c>
    </row>
    <row r="380" spans="1:28" hidden="1">
      <c r="A380" t="s">
        <v>2062</v>
      </c>
      <c r="B380" t="s">
        <v>2063</v>
      </c>
      <c r="C380" s="1">
        <v>44000000</v>
      </c>
      <c r="D380" s="1">
        <v>40150000</v>
      </c>
      <c r="E380" s="1">
        <v>40150000</v>
      </c>
      <c r="F380" s="3">
        <v>0.91249999999999998</v>
      </c>
      <c r="G380" s="3">
        <v>0.91249999999999998</v>
      </c>
      <c r="H380" s="3" t="b">
        <f>Tabla24[[#This Row],[% Facturado]]=Tabla24[[#This Row],[% Pagado]]</f>
        <v>1</v>
      </c>
      <c r="I380" s="1">
        <v>40150000</v>
      </c>
      <c r="J380" s="8">
        <v>40150000</v>
      </c>
      <c r="K380" s="2">
        <f>I380/C380</f>
        <v>0.91249999999999998</v>
      </c>
      <c r="L380" s="2">
        <f>J380/C380</f>
        <v>0.91249999999999998</v>
      </c>
      <c r="M380" s="7" t="s">
        <v>0</v>
      </c>
      <c r="N380" t="s">
        <v>248</v>
      </c>
      <c r="O380" t="s">
        <v>1809</v>
      </c>
      <c r="P380" t="s">
        <v>2064</v>
      </c>
      <c r="Q380" t="s">
        <v>26</v>
      </c>
      <c r="R380" t="s">
        <v>27</v>
      </c>
      <c r="S380" s="15">
        <v>45796</v>
      </c>
      <c r="T380" s="15">
        <v>45799</v>
      </c>
      <c r="U380" s="15">
        <v>46022</v>
      </c>
      <c r="V380" t="s">
        <v>681</v>
      </c>
      <c r="W380" t="s">
        <v>141</v>
      </c>
      <c r="X380" t="s">
        <v>682</v>
      </c>
    </row>
    <row r="381" spans="1:28" hidden="1">
      <c r="A381" t="s">
        <v>2065</v>
      </c>
      <c r="B381" t="s">
        <v>2066</v>
      </c>
      <c r="C381" s="1">
        <v>13580000</v>
      </c>
      <c r="D381" s="1">
        <v>12740000</v>
      </c>
      <c r="E381" s="1">
        <v>12740000</v>
      </c>
      <c r="F381" s="3">
        <v>0.93814432989690721</v>
      </c>
      <c r="G381" s="3">
        <v>0.93814432989690721</v>
      </c>
      <c r="H381" s="3" t="b">
        <f>Tabla24[[#This Row],[% Facturado]]=Tabla24[[#This Row],[% Pagado]]</f>
        <v>1</v>
      </c>
      <c r="I381" s="1">
        <v>12740000</v>
      </c>
      <c r="J381" s="8">
        <v>12740000</v>
      </c>
      <c r="K381" s="2">
        <f>I381/C381</f>
        <v>0.93814432989690721</v>
      </c>
      <c r="L381" s="2">
        <f>J381/C381</f>
        <v>0.93814432989690721</v>
      </c>
      <c r="M381" s="7" t="s">
        <v>0</v>
      </c>
      <c r="N381" t="s">
        <v>2067</v>
      </c>
      <c r="O381" t="s">
        <v>2068</v>
      </c>
      <c r="P381" t="s">
        <v>2069</v>
      </c>
      <c r="Q381" t="s">
        <v>26</v>
      </c>
      <c r="R381" t="s">
        <v>27</v>
      </c>
      <c r="S381" s="15">
        <v>45593</v>
      </c>
      <c r="T381" s="15">
        <v>45596</v>
      </c>
      <c r="U381" s="15">
        <v>45657</v>
      </c>
      <c r="V381" t="s">
        <v>261</v>
      </c>
      <c r="W381" t="s">
        <v>29</v>
      </c>
      <c r="X381" t="s">
        <v>29</v>
      </c>
      <c r="AB381" s="26" t="s">
        <v>2070</v>
      </c>
    </row>
    <row r="382" spans="1:28" hidden="1">
      <c r="A382" t="s">
        <v>2071</v>
      </c>
      <c r="B382" t="s">
        <v>2072</v>
      </c>
      <c r="C382" s="1">
        <v>53400000</v>
      </c>
      <c r="D382" s="1">
        <v>46280000</v>
      </c>
      <c r="E382" s="1">
        <v>46280000</v>
      </c>
      <c r="F382" s="3">
        <v>0.8666666666666667</v>
      </c>
      <c r="G382" s="3">
        <v>0.8666666666666667</v>
      </c>
      <c r="H382" s="3" t="b">
        <f>Tabla24[[#This Row],[% Facturado]]=Tabla24[[#This Row],[% Pagado]]</f>
        <v>1</v>
      </c>
      <c r="I382" s="1">
        <v>46280000</v>
      </c>
      <c r="J382" s="8">
        <v>46280000</v>
      </c>
      <c r="K382" s="2">
        <f>I382/C382</f>
        <v>0.8666666666666667</v>
      </c>
      <c r="L382" s="2">
        <f>J382/C382</f>
        <v>0.8666666666666667</v>
      </c>
      <c r="M382" s="7" t="s">
        <v>0</v>
      </c>
      <c r="N382" t="s">
        <v>2073</v>
      </c>
      <c r="O382" t="s">
        <v>2074</v>
      </c>
      <c r="P382" t="s">
        <v>2075</v>
      </c>
      <c r="Q382" t="s">
        <v>26</v>
      </c>
      <c r="R382" t="s">
        <v>27</v>
      </c>
      <c r="S382" s="15">
        <v>45356</v>
      </c>
      <c r="T382" s="15">
        <v>45358</v>
      </c>
      <c r="U382" s="15">
        <v>45479</v>
      </c>
      <c r="V382" t="s">
        <v>219</v>
      </c>
      <c r="W382" t="s">
        <v>1145</v>
      </c>
      <c r="X382" t="s">
        <v>1145</v>
      </c>
    </row>
    <row r="383" spans="1:28" hidden="1">
      <c r="A383" t="s">
        <v>2076</v>
      </c>
      <c r="B383" t="s">
        <v>2077</v>
      </c>
      <c r="C383" s="1">
        <v>9583333</v>
      </c>
      <c r="D383" s="1">
        <v>9416666</v>
      </c>
      <c r="E383" s="1">
        <v>9416666</v>
      </c>
      <c r="F383" s="3">
        <v>0.9826086602646491</v>
      </c>
      <c r="G383" s="3">
        <v>0.9826086602646491</v>
      </c>
      <c r="H383" s="3" t="b">
        <f>Tabla24[[#This Row],[% Facturado]]=Tabla24[[#This Row],[% Pagado]]</f>
        <v>1</v>
      </c>
      <c r="I383" s="1">
        <v>9416666</v>
      </c>
      <c r="J383">
        <v>9416666</v>
      </c>
      <c r="K383" s="2">
        <f>I383/C383</f>
        <v>0.9826086602646491</v>
      </c>
      <c r="L383" s="2">
        <f>J383/C383</f>
        <v>0.9826086602646491</v>
      </c>
      <c r="M383" s="7" t="s">
        <v>0</v>
      </c>
      <c r="N383" t="s">
        <v>1002</v>
      </c>
      <c r="O383" t="s">
        <v>341</v>
      </c>
      <c r="P383" t="s">
        <v>2078</v>
      </c>
      <c r="Q383" t="s">
        <v>26</v>
      </c>
      <c r="R383" t="s">
        <v>27</v>
      </c>
      <c r="S383" s="15">
        <v>45590</v>
      </c>
      <c r="T383" s="15">
        <v>45595</v>
      </c>
      <c r="U383" s="15">
        <v>45657</v>
      </c>
      <c r="V383" t="s">
        <v>972</v>
      </c>
      <c r="W383" t="s">
        <v>104</v>
      </c>
      <c r="X383" t="s">
        <v>104</v>
      </c>
      <c r="AB383" s="38" t="s">
        <v>559</v>
      </c>
    </row>
    <row r="384" spans="1:28" hidden="1">
      <c r="A384" t="s">
        <v>2079</v>
      </c>
      <c r="B384" t="s">
        <v>2080</v>
      </c>
      <c r="C384" s="1">
        <v>49760000</v>
      </c>
      <c r="D384" s="1">
        <v>46560000</v>
      </c>
      <c r="E384" s="1">
        <v>46560000</v>
      </c>
      <c r="F384" s="3">
        <v>0.93569131832797425</v>
      </c>
      <c r="G384" s="3">
        <v>0.93569131832797425</v>
      </c>
      <c r="H384" s="3" t="b">
        <f>Tabla24[[#This Row],[% Facturado]]=Tabla24[[#This Row],[% Pagado]]</f>
        <v>1</v>
      </c>
      <c r="I384" s="1">
        <v>46560000</v>
      </c>
      <c r="J384">
        <v>46560000</v>
      </c>
      <c r="K384" s="2">
        <f>I384/C384</f>
        <v>0.93569131832797425</v>
      </c>
      <c r="L384" s="2">
        <f>J384/C384</f>
        <v>0.93569131832797425</v>
      </c>
      <c r="M384" s="7" t="s">
        <v>0</v>
      </c>
      <c r="N384"/>
      <c r="O384" t="s">
        <v>2081</v>
      </c>
      <c r="P384" t="s">
        <v>1150</v>
      </c>
      <c r="Q384" t="s">
        <v>26</v>
      </c>
      <c r="R384" t="s">
        <v>27</v>
      </c>
      <c r="S384" s="15">
        <v>45719</v>
      </c>
      <c r="T384" s="15">
        <v>45726</v>
      </c>
      <c r="U384" s="15">
        <v>45970</v>
      </c>
      <c r="V384" t="s">
        <v>449</v>
      </c>
      <c r="W384" t="s">
        <v>36</v>
      </c>
      <c r="X384" t="s">
        <v>450</v>
      </c>
    </row>
    <row r="385" spans="1:28" hidden="1">
      <c r="A385" t="s">
        <v>2082</v>
      </c>
      <c r="B385" t="s">
        <v>2083</v>
      </c>
      <c r="C385" s="1">
        <v>10733333</v>
      </c>
      <c r="D385" s="1">
        <v>9426666</v>
      </c>
      <c r="E385" s="1">
        <v>9426666</v>
      </c>
      <c r="F385" s="3">
        <v>0.87826083472859739</v>
      </c>
      <c r="G385" s="3">
        <v>0.87826083472859739</v>
      </c>
      <c r="H385" s="3" t="b">
        <f>Tabla24[[#This Row],[% Facturado]]=Tabla24[[#This Row],[% Pagado]]</f>
        <v>1</v>
      </c>
      <c r="I385" s="1">
        <v>9426666</v>
      </c>
      <c r="J385">
        <v>9426666</v>
      </c>
      <c r="K385" s="2">
        <f>I385/C385</f>
        <v>0.87826083472859739</v>
      </c>
      <c r="L385" s="2">
        <f>J385/C385</f>
        <v>0.87826083472859739</v>
      </c>
      <c r="M385" s="7" t="s">
        <v>0</v>
      </c>
      <c r="N385"/>
      <c r="O385" t="s">
        <v>1489</v>
      </c>
      <c r="P385" t="s">
        <v>2084</v>
      </c>
      <c r="Q385" t="s">
        <v>26</v>
      </c>
      <c r="R385" t="s">
        <v>27</v>
      </c>
      <c r="S385" s="15">
        <v>45583</v>
      </c>
      <c r="T385" s="15">
        <v>45587</v>
      </c>
      <c r="U385" s="15">
        <v>45657</v>
      </c>
      <c r="V385" t="s">
        <v>2085</v>
      </c>
      <c r="W385" t="s">
        <v>1273</v>
      </c>
      <c r="X385" t="s">
        <v>1273</v>
      </c>
      <c r="AB385" s="31" t="s">
        <v>2086</v>
      </c>
    </row>
    <row r="386" spans="1:28" hidden="1">
      <c r="A386" t="s">
        <v>2087</v>
      </c>
      <c r="B386" t="s">
        <v>2088</v>
      </c>
      <c r="C386" s="1">
        <v>9600000</v>
      </c>
      <c r="D386" s="1">
        <v>9440000</v>
      </c>
      <c r="E386" s="1">
        <v>9440000</v>
      </c>
      <c r="F386" s="3">
        <v>0.98333333333333328</v>
      </c>
      <c r="G386" s="3">
        <v>0.98333333333333328</v>
      </c>
      <c r="H386" s="3" t="b">
        <f>Tabla24[[#This Row],[% Facturado]]=Tabla24[[#This Row],[% Pagado]]</f>
        <v>1</v>
      </c>
      <c r="I386" s="1">
        <v>9440000</v>
      </c>
      <c r="J386">
        <v>9440000</v>
      </c>
      <c r="K386" s="2">
        <f>I386/C386</f>
        <v>0.98333333333333328</v>
      </c>
      <c r="L386" s="2">
        <f>J386/C386</f>
        <v>0.98333333333333328</v>
      </c>
      <c r="M386" s="7" t="s">
        <v>0</v>
      </c>
      <c r="N386" t="s">
        <v>1742</v>
      </c>
      <c r="O386" t="s">
        <v>442</v>
      </c>
      <c r="P386" t="s">
        <v>2089</v>
      </c>
      <c r="Q386" t="s">
        <v>26</v>
      </c>
      <c r="R386" t="s">
        <v>27</v>
      </c>
      <c r="S386" s="15">
        <v>45378</v>
      </c>
      <c r="T386" s="15">
        <v>45385</v>
      </c>
      <c r="U386" s="15">
        <v>45506</v>
      </c>
      <c r="V386" t="s">
        <v>261</v>
      </c>
      <c r="W386" t="s">
        <v>210</v>
      </c>
      <c r="X386" t="s">
        <v>210</v>
      </c>
      <c r="AB386" s="26" t="s">
        <v>1746</v>
      </c>
    </row>
    <row r="387" spans="1:28">
      <c r="A387" t="s">
        <v>2090</v>
      </c>
      <c r="B387" t="s">
        <v>2091</v>
      </c>
      <c r="C387" s="1">
        <v>19200000</v>
      </c>
      <c r="D387" s="1">
        <v>7680000</v>
      </c>
      <c r="E387" s="1">
        <v>2880000</v>
      </c>
      <c r="F387" s="3">
        <v>0.4</v>
      </c>
      <c r="G387" s="3">
        <v>0.15</v>
      </c>
      <c r="H387" s="3" t="b">
        <f>Tabla24[[#This Row],[% Facturado]]=Tabla24[[#This Row],[% Pagado]]</f>
        <v>0</v>
      </c>
      <c r="I387" s="1">
        <v>7680000</v>
      </c>
      <c r="J387">
        <v>7680000</v>
      </c>
      <c r="K387" s="2">
        <f>I387/C387</f>
        <v>0.4</v>
      </c>
      <c r="L387" s="2">
        <f>J387/C387</f>
        <v>0.4</v>
      </c>
      <c r="M387" s="7" t="s">
        <v>1</v>
      </c>
      <c r="N387" s="6" t="s">
        <v>248</v>
      </c>
      <c r="O387" t="s">
        <v>600</v>
      </c>
      <c r="P387" t="s">
        <v>2092</v>
      </c>
      <c r="Q387" t="s">
        <v>26</v>
      </c>
      <c r="R387" t="s">
        <v>27</v>
      </c>
      <c r="S387" s="15">
        <v>45972</v>
      </c>
      <c r="T387" s="15">
        <v>45974</v>
      </c>
      <c r="U387" s="15">
        <v>46022</v>
      </c>
      <c r="V387" t="s">
        <v>102</v>
      </c>
      <c r="W387" t="s">
        <v>103</v>
      </c>
      <c r="X387" t="s">
        <v>104</v>
      </c>
      <c r="Y387" s="7">
        <v>2</v>
      </c>
      <c r="AA387" s="25">
        <v>46148</v>
      </c>
      <c r="AB387" s="26" t="s">
        <v>198</v>
      </c>
    </row>
    <row r="388" spans="1:28" hidden="1">
      <c r="A388" t="s">
        <v>2093</v>
      </c>
      <c r="B388" t="s">
        <v>2094</v>
      </c>
      <c r="C388" s="1">
        <v>24553333</v>
      </c>
      <c r="D388" s="1">
        <v>21653333</v>
      </c>
      <c r="E388" s="1">
        <v>21653333</v>
      </c>
      <c r="F388" s="3">
        <v>0.88188976217607606</v>
      </c>
      <c r="G388" s="3">
        <v>0.88188976217607606</v>
      </c>
      <c r="H388" s="3" t="b">
        <f>Tabla24[[#This Row],[% Facturado]]=Tabla24[[#This Row],[% Pagado]]</f>
        <v>1</v>
      </c>
      <c r="I388" s="1">
        <v>21653333</v>
      </c>
      <c r="J388">
        <v>21653333</v>
      </c>
      <c r="K388" s="2">
        <f>I388/C388</f>
        <v>0.88188976217607606</v>
      </c>
      <c r="L388" s="2">
        <f>J388/C388</f>
        <v>0.88188976217607606</v>
      </c>
      <c r="M388" s="7" t="s">
        <v>0</v>
      </c>
      <c r="N388"/>
      <c r="O388" t="s">
        <v>1581</v>
      </c>
      <c r="P388" t="s">
        <v>2095</v>
      </c>
      <c r="Q388" t="s">
        <v>26</v>
      </c>
      <c r="R388" t="s">
        <v>27</v>
      </c>
      <c r="S388" s="15">
        <v>45756</v>
      </c>
      <c r="T388" s="15">
        <v>45764</v>
      </c>
      <c r="U388" s="15">
        <v>46007</v>
      </c>
      <c r="V388" t="s">
        <v>1112</v>
      </c>
      <c r="W388" t="s">
        <v>193</v>
      </c>
      <c r="X388" t="s">
        <v>1113</v>
      </c>
    </row>
    <row r="389" spans="1:28" ht="60.75" hidden="1">
      <c r="A389" t="s">
        <v>2096</v>
      </c>
      <c r="B389" t="s">
        <v>2097</v>
      </c>
      <c r="C389" s="1">
        <v>68906667</v>
      </c>
      <c r="D389" s="1">
        <v>62106667</v>
      </c>
      <c r="E389" s="1">
        <v>62106667</v>
      </c>
      <c r="F389" s="3">
        <v>0.9013157899510652</v>
      </c>
      <c r="G389" s="3">
        <v>0.9013157899510652</v>
      </c>
      <c r="H389" s="3" t="b">
        <f>Tabla24[[#This Row],[% Facturado]]=Tabla24[[#This Row],[% Pagado]]</f>
        <v>1</v>
      </c>
      <c r="I389" s="1">
        <v>62106667</v>
      </c>
      <c r="J389" s="8">
        <v>62106667</v>
      </c>
      <c r="K389" s="2">
        <f>I389/C389</f>
        <v>0.9013157899510652</v>
      </c>
      <c r="L389" s="2">
        <f>J389/C389</f>
        <v>0.9013157899510652</v>
      </c>
      <c r="M389" s="7" t="s">
        <v>0</v>
      </c>
      <c r="N389" s="31" t="s">
        <v>309</v>
      </c>
      <c r="O389" t="s">
        <v>1281</v>
      </c>
      <c r="P389" t="s">
        <v>961</v>
      </c>
      <c r="Q389" t="s">
        <v>26</v>
      </c>
      <c r="R389" t="s">
        <v>27</v>
      </c>
      <c r="S389" s="15">
        <v>45713</v>
      </c>
      <c r="T389" s="15">
        <v>45715</v>
      </c>
      <c r="U389" s="15">
        <v>45956</v>
      </c>
      <c r="V389" t="s">
        <v>140</v>
      </c>
      <c r="W389" t="s">
        <v>141</v>
      </c>
      <c r="X389" s="7" t="s">
        <v>245</v>
      </c>
    </row>
    <row r="390" spans="1:28" hidden="1">
      <c r="A390" t="s">
        <v>2098</v>
      </c>
      <c r="B390" t="s">
        <v>2099</v>
      </c>
      <c r="C390" s="1">
        <v>16100000</v>
      </c>
      <c r="D390" s="1">
        <v>9660000</v>
      </c>
      <c r="E390" s="1">
        <v>9660000</v>
      </c>
      <c r="F390" s="3">
        <v>0.6</v>
      </c>
      <c r="G390" s="3">
        <v>0.6</v>
      </c>
      <c r="H390" s="3" t="b">
        <f>Tabla24[[#This Row],[% Facturado]]=Tabla24[[#This Row],[% Pagado]]</f>
        <v>1</v>
      </c>
      <c r="I390" s="1">
        <v>9660000</v>
      </c>
      <c r="J390">
        <v>9660000</v>
      </c>
      <c r="K390" s="2">
        <f>I390/C390</f>
        <v>0.6</v>
      </c>
      <c r="L390" s="2">
        <f>J390/C390</f>
        <v>0.6</v>
      </c>
      <c r="M390" s="7" t="s">
        <v>0</v>
      </c>
      <c r="N390"/>
      <c r="O390" t="s">
        <v>2100</v>
      </c>
      <c r="P390" t="s">
        <v>2101</v>
      </c>
      <c r="Q390" t="s">
        <v>26</v>
      </c>
      <c r="R390" t="s">
        <v>27</v>
      </c>
      <c r="S390" s="15">
        <v>45583</v>
      </c>
      <c r="T390" s="15">
        <v>45587</v>
      </c>
      <c r="U390" s="15">
        <v>45657</v>
      </c>
      <c r="V390" t="s">
        <v>522</v>
      </c>
      <c r="W390" t="s">
        <v>1273</v>
      </c>
      <c r="X390" t="s">
        <v>1273</v>
      </c>
      <c r="AB390" s="31" t="s">
        <v>2102</v>
      </c>
    </row>
    <row r="391" spans="1:28">
      <c r="A391" t="s">
        <v>2103</v>
      </c>
      <c r="B391" t="s">
        <v>2104</v>
      </c>
      <c r="C391" s="1">
        <v>90900000</v>
      </c>
      <c r="D391" s="1">
        <v>66900000</v>
      </c>
      <c r="E391" s="1">
        <v>39900000</v>
      </c>
      <c r="F391" s="3">
        <v>0.735973597359736</v>
      </c>
      <c r="G391" s="3">
        <v>0.43894389438943893</v>
      </c>
      <c r="H391" s="3" t="b">
        <f>Tabla24[[#This Row],[% Facturado]]=Tabla24[[#This Row],[% Pagado]]</f>
        <v>0</v>
      </c>
      <c r="I391" s="1">
        <v>66900000</v>
      </c>
      <c r="J391">
        <v>66900000</v>
      </c>
      <c r="K391" s="2">
        <f>I391/C391</f>
        <v>0.735973597359736</v>
      </c>
      <c r="L391" s="2">
        <f>J391/C391</f>
        <v>0.735973597359736</v>
      </c>
      <c r="M391" s="7" t="s">
        <v>1</v>
      </c>
      <c r="N391" s="6" t="s">
        <v>248</v>
      </c>
      <c r="O391" t="s">
        <v>2105</v>
      </c>
      <c r="P391" t="s">
        <v>2106</v>
      </c>
      <c r="Q391" t="s">
        <v>26</v>
      </c>
      <c r="R391" t="s">
        <v>331</v>
      </c>
      <c r="S391" s="15">
        <v>45729</v>
      </c>
      <c r="T391" s="15">
        <v>45734</v>
      </c>
      <c r="U391" s="15">
        <v>45978</v>
      </c>
      <c r="V391" t="s">
        <v>323</v>
      </c>
      <c r="W391" t="s">
        <v>68</v>
      </c>
      <c r="X391" t="s">
        <v>68</v>
      </c>
      <c r="Y391" s="7" t="s">
        <v>2107</v>
      </c>
    </row>
    <row r="392" spans="1:28" hidden="1">
      <c r="A392" t="s">
        <v>2108</v>
      </c>
      <c r="B392" t="s">
        <v>2109</v>
      </c>
      <c r="C392" s="1">
        <v>12500000</v>
      </c>
      <c r="D392" s="1">
        <v>12416667</v>
      </c>
      <c r="E392" s="1">
        <v>12416667</v>
      </c>
      <c r="F392" s="3">
        <v>0.99333336000000005</v>
      </c>
      <c r="G392" s="3">
        <v>0.99333336000000005</v>
      </c>
      <c r="H392" s="3" t="b">
        <f>Tabla24[[#This Row],[% Facturado]]=Tabla24[[#This Row],[% Pagado]]</f>
        <v>1</v>
      </c>
      <c r="I392" s="1">
        <v>12416667</v>
      </c>
      <c r="J392">
        <v>12416667</v>
      </c>
      <c r="K392" s="2">
        <f>I392/C392</f>
        <v>0.99333336000000005</v>
      </c>
      <c r="L392" s="2">
        <f>J392/C392</f>
        <v>0.99333336000000005</v>
      </c>
      <c r="M392" s="7" t="s">
        <v>0</v>
      </c>
      <c r="N392" s="36" t="s">
        <v>2110</v>
      </c>
      <c r="O392" t="s">
        <v>1047</v>
      </c>
      <c r="P392" t="s">
        <v>2111</v>
      </c>
      <c r="Q392" t="s">
        <v>26</v>
      </c>
      <c r="R392" t="s">
        <v>27</v>
      </c>
      <c r="S392" s="15">
        <v>45533</v>
      </c>
      <c r="T392" s="15">
        <v>45537</v>
      </c>
      <c r="U392" s="15">
        <v>45657</v>
      </c>
      <c r="V392" t="s">
        <v>2112</v>
      </c>
      <c r="W392" t="s">
        <v>119</v>
      </c>
      <c r="X392" t="s">
        <v>119</v>
      </c>
      <c r="AB392" s="36" t="s">
        <v>2110</v>
      </c>
    </row>
    <row r="393" spans="1:28" hidden="1">
      <c r="A393" t="s">
        <v>2113</v>
      </c>
      <c r="B393" t="s">
        <v>2114</v>
      </c>
      <c r="C393" s="1">
        <v>14400000</v>
      </c>
      <c r="D393" s="1">
        <v>14160000</v>
      </c>
      <c r="E393" s="1">
        <v>14160000</v>
      </c>
      <c r="F393" s="3">
        <v>0.98333333333333328</v>
      </c>
      <c r="G393" s="3">
        <v>0.98333333333333328</v>
      </c>
      <c r="H393" s="3" t="b">
        <f>Tabla24[[#This Row],[% Facturado]]=Tabla24[[#This Row],[% Pagado]]</f>
        <v>1</v>
      </c>
      <c r="I393" s="1">
        <v>14160000</v>
      </c>
      <c r="J393">
        <v>14160000</v>
      </c>
      <c r="K393" s="2">
        <f>I393/C393</f>
        <v>0.98333333333333328</v>
      </c>
      <c r="L393" s="2">
        <f>J393/C393</f>
        <v>0.98333333333333328</v>
      </c>
      <c r="M393" s="7" t="s">
        <v>0</v>
      </c>
      <c r="N393" t="s">
        <v>1002</v>
      </c>
      <c r="O393" t="s">
        <v>217</v>
      </c>
      <c r="P393" t="s">
        <v>2095</v>
      </c>
      <c r="Q393" t="s">
        <v>26</v>
      </c>
      <c r="R393" t="s">
        <v>27</v>
      </c>
      <c r="S393" s="15">
        <v>45349</v>
      </c>
      <c r="T393" s="15">
        <v>45350</v>
      </c>
      <c r="U393" s="15">
        <v>45470</v>
      </c>
      <c r="V393" t="s">
        <v>1043</v>
      </c>
      <c r="W393" t="s">
        <v>29</v>
      </c>
      <c r="X393" t="s">
        <v>29</v>
      </c>
      <c r="AB393" s="41" t="s">
        <v>559</v>
      </c>
    </row>
    <row r="394" spans="1:28" hidden="1">
      <c r="A394" t="s">
        <v>2115</v>
      </c>
      <c r="B394" t="s">
        <v>2116</v>
      </c>
      <c r="C394" s="1">
        <v>48000000</v>
      </c>
      <c r="D394" s="1">
        <v>45800000</v>
      </c>
      <c r="E394" s="1">
        <v>45800000</v>
      </c>
      <c r="F394" s="3">
        <v>0.95416666666666672</v>
      </c>
      <c r="G394" s="3">
        <v>0.95416666666666672</v>
      </c>
      <c r="H394" s="3" t="b">
        <f>Tabla24[[#This Row],[% Facturado]]=Tabla24[[#This Row],[% Pagado]]</f>
        <v>1</v>
      </c>
      <c r="I394" s="1">
        <v>45800000</v>
      </c>
      <c r="J394">
        <v>45800000</v>
      </c>
      <c r="K394" s="2">
        <f>I394/C394</f>
        <v>0.95416666666666672</v>
      </c>
      <c r="L394" s="2">
        <f>J394/C394</f>
        <v>0.95416666666666672</v>
      </c>
      <c r="M394" s="7" t="s">
        <v>0</v>
      </c>
      <c r="N394"/>
      <c r="O394" t="s">
        <v>2117</v>
      </c>
      <c r="P394" t="s">
        <v>710</v>
      </c>
      <c r="Q394" t="s">
        <v>26</v>
      </c>
      <c r="R394" t="s">
        <v>27</v>
      </c>
      <c r="S394" s="15">
        <v>45698</v>
      </c>
      <c r="T394" s="15">
        <v>45700</v>
      </c>
      <c r="U394" s="15">
        <v>45941</v>
      </c>
      <c r="V394" t="s">
        <v>1349</v>
      </c>
      <c r="W394" t="s">
        <v>118</v>
      </c>
      <c r="X394" t="s">
        <v>1350</v>
      </c>
    </row>
    <row r="395" spans="1:28" hidden="1">
      <c r="A395" t="s">
        <v>2118</v>
      </c>
      <c r="B395" t="s">
        <v>2119</v>
      </c>
      <c r="C395" s="1">
        <v>34200000</v>
      </c>
      <c r="D395" s="1">
        <v>30780000</v>
      </c>
      <c r="E395" s="1">
        <v>30780000</v>
      </c>
      <c r="F395" s="3">
        <v>0.9</v>
      </c>
      <c r="G395" s="3">
        <v>0.9</v>
      </c>
      <c r="H395" s="3" t="b">
        <f>Tabla24[[#This Row],[% Facturado]]=Tabla24[[#This Row],[% Pagado]]</f>
        <v>1</v>
      </c>
      <c r="I395" s="1">
        <v>30780000</v>
      </c>
      <c r="J395">
        <v>30780000</v>
      </c>
      <c r="K395" s="2">
        <f>I395/C395</f>
        <v>0.9</v>
      </c>
      <c r="L395" s="2">
        <f>J395/C395</f>
        <v>0.9</v>
      </c>
      <c r="M395" s="7" t="s">
        <v>0</v>
      </c>
      <c r="N395" s="26" t="s">
        <v>2120</v>
      </c>
      <c r="O395" t="s">
        <v>2121</v>
      </c>
      <c r="P395" t="s">
        <v>2122</v>
      </c>
      <c r="Q395" t="s">
        <v>26</v>
      </c>
      <c r="R395" t="s">
        <v>27</v>
      </c>
      <c r="S395" s="15">
        <v>45367</v>
      </c>
      <c r="T395" s="15">
        <v>45370</v>
      </c>
      <c r="U395" s="15">
        <v>45491</v>
      </c>
      <c r="V395" t="s">
        <v>318</v>
      </c>
      <c r="W395" t="s">
        <v>210</v>
      </c>
      <c r="X395" t="s">
        <v>210</v>
      </c>
      <c r="AB395" s="26" t="s">
        <v>2120</v>
      </c>
    </row>
    <row r="396" spans="1:28" hidden="1">
      <c r="A396" t="s">
        <v>2123</v>
      </c>
      <c r="B396" t="s">
        <v>2124</v>
      </c>
      <c r="C396" s="1">
        <v>54400000</v>
      </c>
      <c r="D396" s="1">
        <v>48506667</v>
      </c>
      <c r="E396" s="1">
        <v>48506667</v>
      </c>
      <c r="F396" s="3">
        <v>0.8916666727941176</v>
      </c>
      <c r="G396" s="3">
        <v>0.8916666727941176</v>
      </c>
      <c r="H396" s="3" t="b">
        <f>Tabla24[[#This Row],[% Facturado]]=Tabla24[[#This Row],[% Pagado]]</f>
        <v>1</v>
      </c>
      <c r="I396" s="1">
        <v>48506667</v>
      </c>
      <c r="J396">
        <v>48506667</v>
      </c>
      <c r="K396" s="2">
        <f>I396/C396</f>
        <v>0.8916666727941176</v>
      </c>
      <c r="L396" s="2">
        <f>J396/C396</f>
        <v>0.8916666727941176</v>
      </c>
      <c r="M396" s="7" t="s">
        <v>0</v>
      </c>
      <c r="N396"/>
      <c r="O396" t="s">
        <v>2125</v>
      </c>
      <c r="P396" t="s">
        <v>2126</v>
      </c>
      <c r="Q396" t="s">
        <v>26</v>
      </c>
      <c r="R396" t="s">
        <v>27</v>
      </c>
      <c r="S396" s="15">
        <v>45798</v>
      </c>
      <c r="T396" s="15">
        <v>45804</v>
      </c>
      <c r="U396" s="15">
        <v>46022</v>
      </c>
      <c r="V396" t="s">
        <v>102</v>
      </c>
      <c r="W396" t="s">
        <v>103</v>
      </c>
      <c r="X396" t="s">
        <v>104</v>
      </c>
    </row>
    <row r="397" spans="1:28" ht="91.5">
      <c r="A397" t="s">
        <v>2127</v>
      </c>
      <c r="B397" t="s">
        <v>2128</v>
      </c>
      <c r="C397" s="1">
        <v>23200000</v>
      </c>
      <c r="D397" s="1">
        <v>21073333</v>
      </c>
      <c r="E397" s="1">
        <v>18173333</v>
      </c>
      <c r="F397" s="3">
        <v>0.90833331896551728</v>
      </c>
      <c r="G397" s="3">
        <v>0.78333331896551728</v>
      </c>
      <c r="H397" s="3" t="b">
        <f>Tabla24[[#This Row],[% Facturado]]=Tabla24[[#This Row],[% Pagado]]</f>
        <v>0</v>
      </c>
      <c r="I397" s="1">
        <v>21073333</v>
      </c>
      <c r="J397" s="8">
        <v>21073333</v>
      </c>
      <c r="K397" s="2">
        <f>I397/C397</f>
        <v>0.90833331896551728</v>
      </c>
      <c r="L397" s="2">
        <f>J397/C397</f>
        <v>0.90833331896551728</v>
      </c>
      <c r="M397" s="7" t="s">
        <v>1</v>
      </c>
      <c r="N397" s="9" t="s">
        <v>391</v>
      </c>
      <c r="O397" t="s">
        <v>2129</v>
      </c>
      <c r="P397" t="s">
        <v>2130</v>
      </c>
      <c r="Q397" t="s">
        <v>26</v>
      </c>
      <c r="R397" t="s">
        <v>27</v>
      </c>
      <c r="S397" s="15">
        <v>45797</v>
      </c>
      <c r="T397" s="15">
        <v>45800</v>
      </c>
      <c r="U397" s="15">
        <v>46022</v>
      </c>
      <c r="V397" t="s">
        <v>312</v>
      </c>
      <c r="W397" t="s">
        <v>141</v>
      </c>
      <c r="X397" s="7" t="s">
        <v>142</v>
      </c>
      <c r="Y397" s="7">
        <v>8</v>
      </c>
      <c r="AA397" s="25">
        <v>46084</v>
      </c>
      <c r="AB397" s="26" t="s">
        <v>198</v>
      </c>
    </row>
    <row r="398" spans="1:28" hidden="1">
      <c r="A398" t="s">
        <v>2131</v>
      </c>
      <c r="B398" t="s">
        <v>2132</v>
      </c>
      <c r="C398" s="1">
        <v>9583333</v>
      </c>
      <c r="D398" s="1">
        <v>9083333</v>
      </c>
      <c r="E398" s="1">
        <v>9083333</v>
      </c>
      <c r="F398" s="3">
        <v>0.94782608514177691</v>
      </c>
      <c r="G398" s="3">
        <v>0.94782608514177691</v>
      </c>
      <c r="H398" s="3" t="b">
        <f>Tabla24[[#This Row],[% Facturado]]=Tabla24[[#This Row],[% Pagado]]</f>
        <v>1</v>
      </c>
      <c r="I398" s="1">
        <v>9083333</v>
      </c>
      <c r="J398">
        <v>9083333</v>
      </c>
      <c r="K398" s="2">
        <f>I398/C398</f>
        <v>0.94782608514177691</v>
      </c>
      <c r="L398" s="2">
        <f>J398/C398</f>
        <v>0.94782608514177691</v>
      </c>
      <c r="M398" s="7" t="s">
        <v>0</v>
      </c>
      <c r="N398" t="s">
        <v>2133</v>
      </c>
      <c r="O398" t="s">
        <v>267</v>
      </c>
      <c r="P398" t="s">
        <v>715</v>
      </c>
      <c r="Q398" t="s">
        <v>26</v>
      </c>
      <c r="R398" t="s">
        <v>27</v>
      </c>
      <c r="S398" s="15">
        <v>45596</v>
      </c>
      <c r="T398" s="15">
        <v>45608</v>
      </c>
      <c r="U398" s="15">
        <v>45657</v>
      </c>
      <c r="V398" t="s">
        <v>261</v>
      </c>
      <c r="W398" t="s">
        <v>270</v>
      </c>
      <c r="X398" t="s">
        <v>270</v>
      </c>
      <c r="AB398" s="26" t="s">
        <v>2134</v>
      </c>
    </row>
    <row r="399" spans="1:28" hidden="1">
      <c r="A399" t="s">
        <v>2135</v>
      </c>
      <c r="B399" t="s">
        <v>2136</v>
      </c>
      <c r="C399" s="1">
        <v>28800000</v>
      </c>
      <c r="D399" s="1">
        <v>19200000</v>
      </c>
      <c r="E399" s="1">
        <v>19200000</v>
      </c>
      <c r="F399" s="3">
        <v>0.66666666666666663</v>
      </c>
      <c r="G399" s="3">
        <v>0.66666666666666663</v>
      </c>
      <c r="H399" s="3" t="b">
        <f>Tabla24[[#This Row],[% Facturado]]=Tabla24[[#This Row],[% Pagado]]</f>
        <v>1</v>
      </c>
      <c r="I399" s="1">
        <v>19200000</v>
      </c>
      <c r="J399">
        <v>19200000</v>
      </c>
      <c r="K399" s="2">
        <f>I399/C399</f>
        <v>0.66666666666666663</v>
      </c>
      <c r="L399" s="2">
        <f>J399/C399</f>
        <v>0.66666666666666663</v>
      </c>
      <c r="M399" s="7" t="s">
        <v>0</v>
      </c>
      <c r="N399"/>
      <c r="O399" t="s">
        <v>2137</v>
      </c>
      <c r="P399" t="s">
        <v>2138</v>
      </c>
      <c r="Q399" t="s">
        <v>26</v>
      </c>
      <c r="R399" t="s">
        <v>27</v>
      </c>
      <c r="S399" s="15">
        <v>45852</v>
      </c>
      <c r="T399" s="15">
        <v>45870</v>
      </c>
      <c r="U399" s="15">
        <v>46022</v>
      </c>
      <c r="V399" t="s">
        <v>102</v>
      </c>
      <c r="W399" t="s">
        <v>103</v>
      </c>
      <c r="X399" t="s">
        <v>104</v>
      </c>
    </row>
    <row r="400" spans="1:28">
      <c r="A400" t="s">
        <v>2139</v>
      </c>
      <c r="B400" t="s">
        <v>2140</v>
      </c>
      <c r="C400" s="1">
        <v>17100000</v>
      </c>
      <c r="D400" s="1">
        <v>12160000</v>
      </c>
      <c r="E400" s="1">
        <v>11210000</v>
      </c>
      <c r="F400" s="3">
        <v>0.71111111111111114</v>
      </c>
      <c r="G400" s="3">
        <v>0.65555555555555556</v>
      </c>
      <c r="H400" s="3" t="b">
        <f>Tabla24[[#This Row],[% Facturado]]=Tabla24[[#This Row],[% Pagado]]</f>
        <v>0</v>
      </c>
      <c r="I400" s="1">
        <v>12160000</v>
      </c>
      <c r="J400">
        <v>12160000</v>
      </c>
      <c r="K400" s="2">
        <f>I400/C400</f>
        <v>0.71111111111111114</v>
      </c>
      <c r="L400" s="2">
        <f>J400/C400</f>
        <v>0.71111111111111114</v>
      </c>
      <c r="M400" s="7" t="s">
        <v>1</v>
      </c>
      <c r="N400" s="6" t="s">
        <v>2141</v>
      </c>
      <c r="O400" t="s">
        <v>2142</v>
      </c>
      <c r="P400" t="s">
        <v>2143</v>
      </c>
      <c r="Q400" t="s">
        <v>26</v>
      </c>
      <c r="R400" t="s">
        <v>27</v>
      </c>
      <c r="S400" s="15">
        <v>45597</v>
      </c>
      <c r="T400" s="15">
        <v>45602</v>
      </c>
      <c r="U400" s="15">
        <v>45657</v>
      </c>
      <c r="V400" t="s">
        <v>2144</v>
      </c>
      <c r="W400" t="s">
        <v>1989</v>
      </c>
      <c r="X400" t="s">
        <v>1989</v>
      </c>
      <c r="Y400" s="7" t="s">
        <v>582</v>
      </c>
      <c r="AB400" s="26" t="s">
        <v>2145</v>
      </c>
    </row>
    <row r="401" spans="1:28" hidden="1">
      <c r="A401" t="s">
        <v>2146</v>
      </c>
      <c r="B401" t="s">
        <v>2147</v>
      </c>
      <c r="C401" s="1">
        <v>16100000</v>
      </c>
      <c r="D401" s="1">
        <v>15960000</v>
      </c>
      <c r="E401" s="1">
        <v>15960000</v>
      </c>
      <c r="F401" s="3">
        <v>0.99130434782608701</v>
      </c>
      <c r="G401" s="3">
        <v>0.99130434782608701</v>
      </c>
      <c r="H401" s="3" t="b">
        <f>Tabla24[[#This Row],[% Facturado]]=Tabla24[[#This Row],[% Pagado]]</f>
        <v>1</v>
      </c>
      <c r="I401" s="1">
        <v>15960000</v>
      </c>
      <c r="J401">
        <v>15960000</v>
      </c>
      <c r="K401" s="2">
        <f>I401/C401</f>
        <v>0.99130434782608701</v>
      </c>
      <c r="L401" s="2">
        <f>J401/C401</f>
        <v>0.99130434782608701</v>
      </c>
      <c r="M401" s="7" t="s">
        <v>0</v>
      </c>
      <c r="N401" s="26" t="s">
        <v>2148</v>
      </c>
      <c r="O401" t="s">
        <v>2014</v>
      </c>
      <c r="P401" t="s">
        <v>2149</v>
      </c>
      <c r="Q401" t="s">
        <v>26</v>
      </c>
      <c r="R401" t="s">
        <v>27</v>
      </c>
      <c r="S401" s="15">
        <v>45576</v>
      </c>
      <c r="T401" s="15">
        <v>45582</v>
      </c>
      <c r="U401" s="15">
        <v>45657</v>
      </c>
      <c r="V401" t="s">
        <v>318</v>
      </c>
      <c r="W401" t="s">
        <v>126</v>
      </c>
      <c r="X401" t="s">
        <v>126</v>
      </c>
      <c r="AB401" s="26" t="s">
        <v>2148</v>
      </c>
    </row>
    <row r="402" spans="1:28">
      <c r="A402" t="s">
        <v>2150</v>
      </c>
      <c r="B402" t="s">
        <v>2151</v>
      </c>
      <c r="C402" s="1">
        <v>14500000</v>
      </c>
      <c r="D402" s="1">
        <v>14440000</v>
      </c>
      <c r="E402" s="1">
        <v>8833333</v>
      </c>
      <c r="F402" s="3">
        <v>0.99586206896551721</v>
      </c>
      <c r="G402" s="3">
        <v>0.60919537931034484</v>
      </c>
      <c r="H402" s="3" t="b">
        <f>Tabla24[[#This Row],[% Facturado]]=Tabla24[[#This Row],[% Pagado]]</f>
        <v>0</v>
      </c>
      <c r="I402" s="1">
        <v>14440000</v>
      </c>
      <c r="J402">
        <v>14440000</v>
      </c>
      <c r="K402" s="2">
        <f>I402/C402</f>
        <v>0.99586206896551721</v>
      </c>
      <c r="L402" s="2">
        <f>J402/C402</f>
        <v>0.99586206896551721</v>
      </c>
      <c r="M402" s="7" t="s">
        <v>1</v>
      </c>
      <c r="N402" s="6" t="s">
        <v>248</v>
      </c>
      <c r="O402" t="s">
        <v>157</v>
      </c>
      <c r="P402" t="s">
        <v>2152</v>
      </c>
      <c r="Q402" t="s">
        <v>26</v>
      </c>
      <c r="R402" t="s">
        <v>27</v>
      </c>
      <c r="S402" s="15">
        <v>45905</v>
      </c>
      <c r="T402" s="15">
        <v>45929</v>
      </c>
      <c r="U402" s="15">
        <v>46081</v>
      </c>
      <c r="V402" t="s">
        <v>2153</v>
      </c>
      <c r="W402" t="s">
        <v>193</v>
      </c>
      <c r="X402" t="s">
        <v>2154</v>
      </c>
      <c r="Y402" s="7" t="s">
        <v>2155</v>
      </c>
      <c r="AA402" s="25">
        <v>46157</v>
      </c>
      <c r="AB402" s="26" t="s">
        <v>198</v>
      </c>
    </row>
    <row r="403" spans="1:28" hidden="1">
      <c r="A403" t="s">
        <v>2156</v>
      </c>
      <c r="B403" t="s">
        <v>2157</v>
      </c>
      <c r="C403" s="1">
        <v>5500000</v>
      </c>
      <c r="D403" s="1">
        <v>4950000</v>
      </c>
      <c r="E403" s="1">
        <v>4950000</v>
      </c>
      <c r="F403" s="3">
        <v>0.9</v>
      </c>
      <c r="G403" s="3">
        <v>0.9</v>
      </c>
      <c r="H403" s="3" t="b">
        <f>Tabla24[[#This Row],[% Facturado]]=Tabla24[[#This Row],[% Pagado]]</f>
        <v>1</v>
      </c>
      <c r="I403" s="1">
        <v>4950000</v>
      </c>
      <c r="J403">
        <v>4950000</v>
      </c>
      <c r="K403" s="2">
        <f>I403/C403</f>
        <v>0.9</v>
      </c>
      <c r="L403" s="2">
        <f>J403/C403</f>
        <v>0.9</v>
      </c>
      <c r="M403" s="7" t="s">
        <v>0</v>
      </c>
      <c r="N403" t="s">
        <v>2158</v>
      </c>
      <c r="O403" t="s">
        <v>145</v>
      </c>
      <c r="P403" t="s">
        <v>2159</v>
      </c>
      <c r="Q403" t="s">
        <v>26</v>
      </c>
      <c r="R403" t="s">
        <v>27</v>
      </c>
      <c r="S403" s="15">
        <v>45989</v>
      </c>
      <c r="T403" s="15">
        <v>45995</v>
      </c>
      <c r="U403" s="15">
        <v>46022</v>
      </c>
      <c r="V403" t="s">
        <v>204</v>
      </c>
      <c r="W403" t="s">
        <v>483</v>
      </c>
      <c r="X403" t="s">
        <v>483</v>
      </c>
    </row>
    <row r="404" spans="1:28" hidden="1">
      <c r="A404" t="s">
        <v>2160</v>
      </c>
      <c r="B404" t="s">
        <v>2161</v>
      </c>
      <c r="C404" s="1">
        <v>11500000</v>
      </c>
      <c r="D404" s="1">
        <v>11400000</v>
      </c>
      <c r="E404" s="1">
        <v>11400000</v>
      </c>
      <c r="F404" s="3">
        <v>0.99130434782608701</v>
      </c>
      <c r="G404" s="3">
        <v>0.99130434782608701</v>
      </c>
      <c r="H404" s="3" t="b">
        <f>Tabla24[[#This Row],[% Facturado]]=Tabla24[[#This Row],[% Pagado]]</f>
        <v>1</v>
      </c>
      <c r="I404" s="1">
        <v>11400000</v>
      </c>
      <c r="J404">
        <v>11400000</v>
      </c>
      <c r="K404" s="2">
        <f>I404/C404</f>
        <v>0.99130434782608701</v>
      </c>
      <c r="L404" s="2">
        <f>J404/C404</f>
        <v>0.99130434782608701</v>
      </c>
      <c r="M404" s="7" t="s">
        <v>0</v>
      </c>
      <c r="N404" t="s">
        <v>1002</v>
      </c>
      <c r="O404" t="s">
        <v>2162</v>
      </c>
      <c r="P404" t="s">
        <v>2163</v>
      </c>
      <c r="Q404" t="s">
        <v>26</v>
      </c>
      <c r="R404" t="s">
        <v>27</v>
      </c>
      <c r="S404" s="15">
        <v>45595</v>
      </c>
      <c r="T404" s="15">
        <v>45601</v>
      </c>
      <c r="U404" s="15">
        <v>45657</v>
      </c>
      <c r="V404" t="s">
        <v>2164</v>
      </c>
      <c r="W404" t="s">
        <v>80</v>
      </c>
      <c r="X404" t="s">
        <v>80</v>
      </c>
      <c r="AB404" s="38" t="s">
        <v>559</v>
      </c>
    </row>
    <row r="405" spans="1:28" hidden="1">
      <c r="A405" t="s">
        <v>2165</v>
      </c>
      <c r="B405" t="s">
        <v>2166</v>
      </c>
      <c r="C405" s="1">
        <v>76840000</v>
      </c>
      <c r="D405" s="1">
        <v>62650000</v>
      </c>
      <c r="E405" s="1">
        <v>62650000</v>
      </c>
      <c r="F405" s="3">
        <v>0.81533055700156165</v>
      </c>
      <c r="G405" s="3">
        <v>0.81533055700156165</v>
      </c>
      <c r="H405" s="3" t="b">
        <f>Tabla24[[#This Row],[% Facturado]]=Tabla24[[#This Row],[% Pagado]]</f>
        <v>1</v>
      </c>
      <c r="I405" s="1">
        <v>62650000</v>
      </c>
      <c r="J405">
        <v>62650000</v>
      </c>
      <c r="K405" s="2">
        <f>I405/C405</f>
        <v>0.81533055700156165</v>
      </c>
      <c r="L405" s="2">
        <f>J405/C405</f>
        <v>0.81533055700156165</v>
      </c>
      <c r="M405" s="7" t="s">
        <v>0</v>
      </c>
      <c r="N405" t="s">
        <v>2167</v>
      </c>
      <c r="O405" t="s">
        <v>2168</v>
      </c>
      <c r="P405" t="s">
        <v>2169</v>
      </c>
      <c r="Q405" t="s">
        <v>26</v>
      </c>
      <c r="R405" t="s">
        <v>27</v>
      </c>
      <c r="S405" s="15">
        <v>45695</v>
      </c>
      <c r="T405" s="15">
        <v>45700</v>
      </c>
      <c r="U405" s="15">
        <v>45941</v>
      </c>
      <c r="V405" t="s">
        <v>204</v>
      </c>
      <c r="W405" t="s">
        <v>36</v>
      </c>
      <c r="X405" t="s">
        <v>62</v>
      </c>
    </row>
    <row r="406" spans="1:28" hidden="1">
      <c r="A406" t="s">
        <v>2170</v>
      </c>
      <c r="B406" t="s">
        <v>2171</v>
      </c>
      <c r="C406" s="1">
        <v>22000000</v>
      </c>
      <c r="D406" s="1">
        <v>11183333</v>
      </c>
      <c r="E406" s="1">
        <v>11183333</v>
      </c>
      <c r="F406" s="3">
        <v>0.50833331818181815</v>
      </c>
      <c r="G406" s="3">
        <v>0.50833331818181815</v>
      </c>
      <c r="H406" s="3" t="b">
        <f>Tabla24[[#This Row],[% Facturado]]=Tabla24[[#This Row],[% Pagado]]</f>
        <v>1</v>
      </c>
      <c r="I406" s="1">
        <v>11183333</v>
      </c>
      <c r="J406">
        <v>11183333</v>
      </c>
      <c r="K406" s="2">
        <f>I406/C406</f>
        <v>0.50833331818181815</v>
      </c>
      <c r="L406" s="2">
        <f>J406/C406</f>
        <v>0.50833331818181815</v>
      </c>
      <c r="M406" s="7" t="s">
        <v>0</v>
      </c>
      <c r="N406"/>
      <c r="O406" t="s">
        <v>2172</v>
      </c>
      <c r="P406" t="s">
        <v>2173</v>
      </c>
      <c r="Q406" t="s">
        <v>26</v>
      </c>
      <c r="R406" t="s">
        <v>27</v>
      </c>
      <c r="S406" s="15">
        <v>45916</v>
      </c>
      <c r="T406" s="15">
        <v>45930</v>
      </c>
      <c r="U406" s="15">
        <v>46022</v>
      </c>
      <c r="V406" t="s">
        <v>323</v>
      </c>
      <c r="W406" t="s">
        <v>36</v>
      </c>
      <c r="X406" t="s">
        <v>37</v>
      </c>
    </row>
    <row r="407" spans="1:28" hidden="1">
      <c r="A407" t="s">
        <v>2174</v>
      </c>
      <c r="B407" t="s">
        <v>2175</v>
      </c>
      <c r="C407" s="1">
        <v>21750000</v>
      </c>
      <c r="D407" s="1">
        <v>21600000</v>
      </c>
      <c r="E407" s="1">
        <v>21600000</v>
      </c>
      <c r="F407" s="3">
        <v>0.99310344827586206</v>
      </c>
      <c r="G407" s="3">
        <v>0.99310344827586206</v>
      </c>
      <c r="H407" s="3" t="b">
        <f>Tabla24[[#This Row],[% Facturado]]=Tabla24[[#This Row],[% Pagado]]</f>
        <v>1</v>
      </c>
      <c r="I407" s="1">
        <v>21600000</v>
      </c>
      <c r="J407">
        <v>21600000</v>
      </c>
      <c r="K407" s="2">
        <f>I407/C407</f>
        <v>0.99310344827586206</v>
      </c>
      <c r="L407" s="2">
        <f>J407/C407</f>
        <v>0.99310344827586206</v>
      </c>
      <c r="M407" s="7" t="s">
        <v>0</v>
      </c>
      <c r="N407" s="26" t="s">
        <v>2176</v>
      </c>
      <c r="O407" t="s">
        <v>2177</v>
      </c>
      <c r="P407" t="s">
        <v>2178</v>
      </c>
      <c r="Q407" t="s">
        <v>26</v>
      </c>
      <c r="R407" t="s">
        <v>27</v>
      </c>
      <c r="S407" s="15">
        <v>45551</v>
      </c>
      <c r="T407" s="15">
        <v>45551</v>
      </c>
      <c r="U407" s="15">
        <v>45657</v>
      </c>
      <c r="V407" t="s">
        <v>2179</v>
      </c>
      <c r="W407" t="s">
        <v>755</v>
      </c>
      <c r="X407" t="s">
        <v>755</v>
      </c>
      <c r="AB407" s="26" t="s">
        <v>2176</v>
      </c>
    </row>
    <row r="408" spans="1:28" hidden="1">
      <c r="A408" t="s">
        <v>2180</v>
      </c>
      <c r="B408" t="s">
        <v>2181</v>
      </c>
      <c r="C408" s="1">
        <v>33000000</v>
      </c>
      <c r="D408" s="1">
        <v>27683333</v>
      </c>
      <c r="E408" s="1">
        <v>27683333</v>
      </c>
      <c r="F408" s="3">
        <v>0.83888887878787877</v>
      </c>
      <c r="G408" s="3">
        <v>0.83888887878787877</v>
      </c>
      <c r="H408" s="3" t="b">
        <f>Tabla24[[#This Row],[% Facturado]]=Tabla24[[#This Row],[% Pagado]]</f>
        <v>1</v>
      </c>
      <c r="I408" s="1">
        <v>27683333</v>
      </c>
      <c r="J408">
        <v>27683333</v>
      </c>
      <c r="K408" s="2">
        <f>I408/C408</f>
        <v>0.83888887878787877</v>
      </c>
      <c r="L408" s="2">
        <f>J408/C408</f>
        <v>0.83888887878787877</v>
      </c>
      <c r="M408" s="7" t="s">
        <v>0</v>
      </c>
      <c r="N408" t="s">
        <v>248</v>
      </c>
      <c r="O408" t="s">
        <v>310</v>
      </c>
      <c r="P408" t="s">
        <v>2182</v>
      </c>
      <c r="Q408" t="s">
        <v>26</v>
      </c>
      <c r="R408" t="s">
        <v>27</v>
      </c>
      <c r="S408" s="15">
        <v>45862</v>
      </c>
      <c r="T408" s="15">
        <v>45868</v>
      </c>
      <c r="U408" s="15">
        <v>46022</v>
      </c>
      <c r="V408" t="s">
        <v>1123</v>
      </c>
      <c r="W408" t="s">
        <v>141</v>
      </c>
      <c r="X408" t="s">
        <v>1710</v>
      </c>
    </row>
    <row r="409" spans="1:28">
      <c r="A409" t="s">
        <v>2183</v>
      </c>
      <c r="B409" t="s">
        <v>2184</v>
      </c>
      <c r="C409" s="1">
        <v>5500000</v>
      </c>
      <c r="D409" s="1">
        <v>4033333</v>
      </c>
      <c r="E409" s="1">
        <v>0</v>
      </c>
      <c r="F409" s="3">
        <v>0.73333327272727278</v>
      </c>
      <c r="G409" s="3">
        <v>0</v>
      </c>
      <c r="H409" s="3" t="b">
        <f>Tabla24[[#This Row],[% Facturado]]=Tabla24[[#This Row],[% Pagado]]</f>
        <v>0</v>
      </c>
      <c r="I409" s="1">
        <v>4033333</v>
      </c>
      <c r="J409">
        <v>4033333</v>
      </c>
      <c r="K409" s="2">
        <f>I409/C409</f>
        <v>0.73333327272727278</v>
      </c>
      <c r="L409" s="2">
        <f>J409/C409</f>
        <v>0.73333327272727278</v>
      </c>
      <c r="M409" s="7" t="s">
        <v>1</v>
      </c>
      <c r="N409" s="6" t="s">
        <v>248</v>
      </c>
      <c r="O409" t="s">
        <v>145</v>
      </c>
      <c r="P409" t="s">
        <v>2186</v>
      </c>
      <c r="Q409" t="s">
        <v>26</v>
      </c>
      <c r="R409" t="s">
        <v>27</v>
      </c>
      <c r="S409" s="15">
        <v>45994</v>
      </c>
      <c r="T409" s="15">
        <v>46000</v>
      </c>
      <c r="U409" s="15">
        <v>46022</v>
      </c>
      <c r="V409" t="s">
        <v>1282</v>
      </c>
      <c r="W409" t="s">
        <v>141</v>
      </c>
      <c r="X409" t="s">
        <v>1289</v>
      </c>
      <c r="Y409" s="7">
        <v>1</v>
      </c>
      <c r="AA409" s="25">
        <v>46084</v>
      </c>
      <c r="AB409" s="26" t="s">
        <v>198</v>
      </c>
    </row>
    <row r="410" spans="1:28">
      <c r="A410" t="s">
        <v>2187</v>
      </c>
      <c r="B410" t="s">
        <v>2188</v>
      </c>
      <c r="C410" s="1">
        <v>48000000</v>
      </c>
      <c r="D410" s="1">
        <v>42800000</v>
      </c>
      <c r="E410" s="1">
        <v>24800000</v>
      </c>
      <c r="F410" s="3">
        <v>0.89166666666666672</v>
      </c>
      <c r="G410" s="3">
        <v>0.51666666666666672</v>
      </c>
      <c r="H410" s="3" t="b">
        <f>Tabla24[[#This Row],[% Facturado]]=Tabla24[[#This Row],[% Pagado]]</f>
        <v>0</v>
      </c>
      <c r="I410" s="1">
        <v>42800000</v>
      </c>
      <c r="J410">
        <v>42800000</v>
      </c>
      <c r="K410" s="2">
        <f>I410/C410</f>
        <v>0.89166666666666672</v>
      </c>
      <c r="L410" s="2">
        <f>J410/C410</f>
        <v>0.89166666666666672</v>
      </c>
      <c r="M410" s="7" t="s">
        <v>1</v>
      </c>
      <c r="N410" s="6" t="s">
        <v>248</v>
      </c>
      <c r="O410" t="s">
        <v>2189</v>
      </c>
      <c r="P410" t="s">
        <v>2190</v>
      </c>
      <c r="Q410" t="s">
        <v>26</v>
      </c>
      <c r="R410" t="s">
        <v>27</v>
      </c>
      <c r="S410" s="15">
        <v>45797</v>
      </c>
      <c r="T410" s="15">
        <v>45804</v>
      </c>
      <c r="U410" s="15">
        <v>46022</v>
      </c>
      <c r="V410" t="s">
        <v>297</v>
      </c>
      <c r="W410" t="s">
        <v>118</v>
      </c>
      <c r="X410" t="s">
        <v>48</v>
      </c>
      <c r="Y410" s="7">
        <v>8</v>
      </c>
      <c r="Z410" s="7">
        <v>2026</v>
      </c>
      <c r="AA410" s="25">
        <v>46104</v>
      </c>
      <c r="AB410" s="26" t="s">
        <v>2191</v>
      </c>
    </row>
    <row r="411" spans="1:28" hidden="1">
      <c r="A411" t="s">
        <v>2192</v>
      </c>
      <c r="B411" t="s">
        <v>2193</v>
      </c>
      <c r="C411" s="1">
        <v>23200000</v>
      </c>
      <c r="D411" s="1">
        <v>23103333</v>
      </c>
      <c r="E411" s="1">
        <v>17303333</v>
      </c>
      <c r="F411" s="3">
        <v>0.99583331896551719</v>
      </c>
      <c r="G411" s="3">
        <v>0.74583331896551719</v>
      </c>
      <c r="H411" s="3" t="b">
        <f>Tabla24[[#This Row],[% Facturado]]=Tabla24[[#This Row],[% Pagado]]</f>
        <v>0</v>
      </c>
      <c r="I411" s="1">
        <v>23103333</v>
      </c>
      <c r="J411">
        <v>23103333</v>
      </c>
      <c r="K411" s="2">
        <f>I411/C411</f>
        <v>0.99583331896551719</v>
      </c>
      <c r="L411" s="2">
        <f>J411/C411</f>
        <v>0.99583331896551719</v>
      </c>
      <c r="M411" s="7" t="s">
        <v>0</v>
      </c>
      <c r="N411" s="6"/>
      <c r="O411" t="s">
        <v>824</v>
      </c>
      <c r="P411" t="s">
        <v>2194</v>
      </c>
      <c r="Q411" t="s">
        <v>26</v>
      </c>
      <c r="R411" t="s">
        <v>27</v>
      </c>
      <c r="S411" s="15">
        <v>45772</v>
      </c>
      <c r="T411" s="15">
        <v>45779</v>
      </c>
      <c r="U411" s="15">
        <v>46022</v>
      </c>
      <c r="V411" t="s">
        <v>416</v>
      </c>
      <c r="W411" t="s">
        <v>118</v>
      </c>
      <c r="X411" t="s">
        <v>56</v>
      </c>
      <c r="Y411" s="7" t="s">
        <v>2195</v>
      </c>
      <c r="AA411" s="25">
        <v>46093</v>
      </c>
      <c r="AB411" s="26" t="s">
        <v>198</v>
      </c>
    </row>
    <row r="412" spans="1:28" hidden="1">
      <c r="A412" t="s">
        <v>2196</v>
      </c>
      <c r="B412" t="s">
        <v>2197</v>
      </c>
      <c r="C412" s="1">
        <v>27200000</v>
      </c>
      <c r="D412" s="1">
        <v>26293333</v>
      </c>
      <c r="E412" s="1">
        <v>26293333</v>
      </c>
      <c r="F412" s="3">
        <v>0.96666665441176469</v>
      </c>
      <c r="G412" s="3">
        <v>0.96666665441176469</v>
      </c>
      <c r="H412" s="3" t="b">
        <f>Tabla24[[#This Row],[% Facturado]]=Tabla24[[#This Row],[% Pagado]]</f>
        <v>1</v>
      </c>
      <c r="I412" s="1">
        <v>26293333</v>
      </c>
      <c r="J412">
        <v>26293333</v>
      </c>
      <c r="K412" s="2">
        <f>I412/C412</f>
        <v>0.96666665441176469</v>
      </c>
      <c r="L412" s="2">
        <f>J412/C412</f>
        <v>0.96666665441176469</v>
      </c>
      <c r="M412" s="7" t="s">
        <v>0</v>
      </c>
      <c r="N412" t="s">
        <v>258</v>
      </c>
      <c r="O412" t="s">
        <v>2198</v>
      </c>
      <c r="P412" t="s">
        <v>2199</v>
      </c>
      <c r="Q412" t="s">
        <v>26</v>
      </c>
      <c r="R412" t="s">
        <v>27</v>
      </c>
      <c r="S412" s="15">
        <v>45401</v>
      </c>
      <c r="T412" s="15">
        <v>45405</v>
      </c>
      <c r="U412" s="15">
        <v>45526</v>
      </c>
      <c r="V412" t="s">
        <v>261</v>
      </c>
      <c r="W412" t="s">
        <v>233</v>
      </c>
      <c r="X412" t="s">
        <v>233</v>
      </c>
      <c r="AB412" s="26" t="s">
        <v>263</v>
      </c>
    </row>
    <row r="413" spans="1:28" hidden="1">
      <c r="A413" t="s">
        <v>2200</v>
      </c>
      <c r="B413" t="s">
        <v>2201</v>
      </c>
      <c r="C413" s="1">
        <v>28420000</v>
      </c>
      <c r="D413" s="1">
        <v>26486667</v>
      </c>
      <c r="E413" s="1">
        <v>26486667</v>
      </c>
      <c r="F413" s="3">
        <v>0.93197280084447576</v>
      </c>
      <c r="G413" s="3">
        <v>0.93197280084447576</v>
      </c>
      <c r="H413" s="3" t="b">
        <f>Tabla24[[#This Row],[% Facturado]]=Tabla24[[#This Row],[% Pagado]]</f>
        <v>1</v>
      </c>
      <c r="I413" s="1">
        <v>26486667</v>
      </c>
      <c r="J413">
        <v>26486667</v>
      </c>
      <c r="K413" s="2">
        <f>I413/C413</f>
        <v>0.93197280084447576</v>
      </c>
      <c r="L413" s="2">
        <f>J413/C413</f>
        <v>0.93197280084447576</v>
      </c>
      <c r="M413" s="7" t="s">
        <v>0</v>
      </c>
      <c r="N413" t="s">
        <v>2202</v>
      </c>
      <c r="O413" t="s">
        <v>202</v>
      </c>
      <c r="P413" t="s">
        <v>2203</v>
      </c>
      <c r="Q413" t="s">
        <v>26</v>
      </c>
      <c r="R413" t="s">
        <v>27</v>
      </c>
      <c r="S413" s="15">
        <v>45735</v>
      </c>
      <c r="T413" s="15">
        <v>45743</v>
      </c>
      <c r="U413" s="15">
        <v>45987</v>
      </c>
      <c r="V413" t="s">
        <v>204</v>
      </c>
      <c r="W413" t="s">
        <v>36</v>
      </c>
      <c r="X413" t="s">
        <v>62</v>
      </c>
    </row>
    <row r="414" spans="1:28" hidden="1">
      <c r="A414" t="s">
        <v>2204</v>
      </c>
      <c r="B414" t="s">
        <v>2205</v>
      </c>
      <c r="C414" s="1">
        <v>14500000</v>
      </c>
      <c r="D414" s="1">
        <v>6380000</v>
      </c>
      <c r="E414" s="1">
        <v>6380000</v>
      </c>
      <c r="F414" s="3">
        <v>0.44</v>
      </c>
      <c r="G414" s="3">
        <v>0.44</v>
      </c>
      <c r="H414" s="3" t="b">
        <f>Tabla24[[#This Row],[% Facturado]]=Tabla24[[#This Row],[% Pagado]]</f>
        <v>1</v>
      </c>
      <c r="I414" s="1">
        <v>6380000</v>
      </c>
      <c r="J414">
        <v>6380000</v>
      </c>
      <c r="K414" s="2">
        <f>I414/C414</f>
        <v>0.44</v>
      </c>
      <c r="L414" s="2">
        <f>J414/C414</f>
        <v>0.44</v>
      </c>
      <c r="M414" s="7" t="s">
        <v>0</v>
      </c>
      <c r="N414"/>
      <c r="O414" t="s">
        <v>157</v>
      </c>
      <c r="P414" t="s">
        <v>2206</v>
      </c>
      <c r="Q414" t="s">
        <v>26</v>
      </c>
      <c r="R414" t="s">
        <v>27</v>
      </c>
      <c r="S414" s="15">
        <v>45905</v>
      </c>
      <c r="T414" s="15">
        <v>45925</v>
      </c>
      <c r="U414" s="15">
        <v>46022</v>
      </c>
      <c r="V414" t="s">
        <v>2207</v>
      </c>
      <c r="W414" t="s">
        <v>193</v>
      </c>
      <c r="X414" t="s">
        <v>2154</v>
      </c>
    </row>
    <row r="415" spans="1:28">
      <c r="A415" t="s">
        <v>2208</v>
      </c>
      <c r="B415" t="s">
        <v>2209</v>
      </c>
      <c r="C415" s="1">
        <v>44000000</v>
      </c>
      <c r="D415" s="1">
        <v>40150000</v>
      </c>
      <c r="E415" s="1">
        <v>34650000</v>
      </c>
      <c r="F415" s="3">
        <v>0.91249999999999998</v>
      </c>
      <c r="G415" s="3">
        <v>0.78749999999999998</v>
      </c>
      <c r="H415" s="3" t="b">
        <f>Tabla24[[#This Row],[% Facturado]]=Tabla24[[#This Row],[% Pagado]]</f>
        <v>0</v>
      </c>
      <c r="I415" s="1">
        <v>40150000</v>
      </c>
      <c r="J415">
        <v>40150000</v>
      </c>
      <c r="K415" s="2">
        <f>I415/C415</f>
        <v>0.91249999999999998</v>
      </c>
      <c r="L415" s="2">
        <f>J415/C415</f>
        <v>0.91249999999999998</v>
      </c>
      <c r="M415" s="7" t="s">
        <v>1</v>
      </c>
      <c r="N415" s="6" t="s">
        <v>248</v>
      </c>
      <c r="O415" t="s">
        <v>2210</v>
      </c>
      <c r="P415" t="s">
        <v>2211</v>
      </c>
      <c r="Q415" t="s">
        <v>26</v>
      </c>
      <c r="R415" t="s">
        <v>27</v>
      </c>
      <c r="S415" s="15">
        <v>45796</v>
      </c>
      <c r="T415" s="15">
        <v>45799</v>
      </c>
      <c r="U415" s="15">
        <v>46022</v>
      </c>
      <c r="V415" t="s">
        <v>102</v>
      </c>
      <c r="W415" t="s">
        <v>103</v>
      </c>
      <c r="X415" t="s">
        <v>104</v>
      </c>
      <c r="Y415" s="7">
        <v>8</v>
      </c>
      <c r="AA415" s="25">
        <v>46163</v>
      </c>
      <c r="AB415" s="26" t="s">
        <v>198</v>
      </c>
    </row>
    <row r="416" spans="1:28" ht="91.5" hidden="1">
      <c r="A416" t="s">
        <v>2212</v>
      </c>
      <c r="B416" t="s">
        <v>2213</v>
      </c>
      <c r="C416" s="1">
        <v>48000000</v>
      </c>
      <c r="D416" s="1">
        <v>47800000</v>
      </c>
      <c r="E416" s="1">
        <v>47800000</v>
      </c>
      <c r="F416" s="3">
        <v>0.99583333333333335</v>
      </c>
      <c r="G416" s="3">
        <v>0.99583333333333335</v>
      </c>
      <c r="H416" s="3" t="b">
        <f>Tabla24[[#This Row],[% Facturado]]=Tabla24[[#This Row],[% Pagado]]</f>
        <v>1</v>
      </c>
      <c r="I416" s="1">
        <v>47800000</v>
      </c>
      <c r="J416" s="8">
        <v>47800000</v>
      </c>
      <c r="K416" s="2">
        <f>I416/C416</f>
        <v>0.99583333333333335</v>
      </c>
      <c r="L416" s="2">
        <f>J416/C416</f>
        <v>0.99583333333333335</v>
      </c>
      <c r="M416" s="7" t="s">
        <v>0</v>
      </c>
      <c r="N416" s="9" t="s">
        <v>391</v>
      </c>
      <c r="O416" t="s">
        <v>243</v>
      </c>
      <c r="P416" t="s">
        <v>2214</v>
      </c>
      <c r="Q416" t="s">
        <v>26</v>
      </c>
      <c r="R416" t="s">
        <v>27</v>
      </c>
      <c r="S416" s="15">
        <v>45771</v>
      </c>
      <c r="T416" s="15">
        <v>45779</v>
      </c>
      <c r="U416" s="15">
        <v>46022</v>
      </c>
      <c r="V416" t="s">
        <v>312</v>
      </c>
      <c r="W416" t="s">
        <v>238</v>
      </c>
      <c r="X416" s="7" t="s">
        <v>245</v>
      </c>
    </row>
    <row r="417" spans="1:28">
      <c r="A417" t="s">
        <v>2215</v>
      </c>
      <c r="B417" t="s">
        <v>2216</v>
      </c>
      <c r="C417" s="1">
        <v>46140000</v>
      </c>
      <c r="D417" s="1">
        <v>41013333</v>
      </c>
      <c r="E417" s="1">
        <v>33323333</v>
      </c>
      <c r="F417" s="3">
        <v>0.88888888166449931</v>
      </c>
      <c r="G417" s="3">
        <v>0.72222221499783268</v>
      </c>
      <c r="H417" s="3" t="b">
        <f>Tabla24[[#This Row],[% Facturado]]=Tabla24[[#This Row],[% Pagado]]</f>
        <v>0</v>
      </c>
      <c r="I417" s="1">
        <v>41013333</v>
      </c>
      <c r="J417">
        <v>41013333</v>
      </c>
      <c r="K417" s="2">
        <f>I417/C417</f>
        <v>0.88888888166449931</v>
      </c>
      <c r="L417" s="2">
        <f>J417/C417</f>
        <v>0.88888888166449931</v>
      </c>
      <c r="M417" s="7" t="s">
        <v>1</v>
      </c>
      <c r="N417" s="6" t="s">
        <v>248</v>
      </c>
      <c r="O417" t="s">
        <v>2217</v>
      </c>
      <c r="P417" t="s">
        <v>2218</v>
      </c>
      <c r="Q417" t="s">
        <v>26</v>
      </c>
      <c r="R417" t="s">
        <v>27</v>
      </c>
      <c r="S417" s="15">
        <v>45853</v>
      </c>
      <c r="T417" s="15">
        <v>45859</v>
      </c>
      <c r="U417" s="15">
        <v>46022</v>
      </c>
      <c r="V417" t="s">
        <v>482</v>
      </c>
      <c r="W417" t="s">
        <v>371</v>
      </c>
      <c r="X417" t="s">
        <v>372</v>
      </c>
      <c r="Y417" s="7">
        <v>6</v>
      </c>
      <c r="AA417" s="25">
        <v>46190</v>
      </c>
      <c r="AB417" s="26" t="s">
        <v>198</v>
      </c>
    </row>
    <row r="418" spans="1:28">
      <c r="A418" t="s">
        <v>2219</v>
      </c>
      <c r="B418" t="s">
        <v>2220</v>
      </c>
      <c r="C418" s="1">
        <v>9583333</v>
      </c>
      <c r="D418" s="1">
        <v>9500000</v>
      </c>
      <c r="E418" s="1">
        <v>8750000</v>
      </c>
      <c r="F418" s="3">
        <v>0.99130438230623941</v>
      </c>
      <c r="G418" s="3">
        <v>0.91304351001890471</v>
      </c>
      <c r="H418" s="3" t="b">
        <f>Tabla24[[#This Row],[% Facturado]]=Tabla24[[#This Row],[% Pagado]]</f>
        <v>0</v>
      </c>
      <c r="I418" s="1">
        <v>9500000</v>
      </c>
      <c r="J418">
        <v>9500000</v>
      </c>
      <c r="K418" s="2">
        <f>I418/C418</f>
        <v>0.99130438230623941</v>
      </c>
      <c r="L418" s="2">
        <f>J418/C418</f>
        <v>0.99130438230623941</v>
      </c>
      <c r="M418" s="7" t="s">
        <v>1</v>
      </c>
      <c r="N418" s="6" t="s">
        <v>248</v>
      </c>
      <c r="O418" t="s">
        <v>733</v>
      </c>
      <c r="P418" t="s">
        <v>2221</v>
      </c>
      <c r="Q418" t="s">
        <v>26</v>
      </c>
      <c r="R418" t="s">
        <v>27</v>
      </c>
      <c r="S418" s="15">
        <v>45575</v>
      </c>
      <c r="T418" s="15">
        <v>45581</v>
      </c>
      <c r="U418" s="15">
        <v>45657</v>
      </c>
      <c r="V418" t="s">
        <v>1473</v>
      </c>
      <c r="W418" t="s">
        <v>661</v>
      </c>
      <c r="X418" t="s">
        <v>661</v>
      </c>
      <c r="Y418" s="7">
        <v>5</v>
      </c>
    </row>
    <row r="419" spans="1:28">
      <c r="A419" t="s">
        <v>2222</v>
      </c>
      <c r="B419" t="s">
        <v>2223</v>
      </c>
      <c r="C419" s="1">
        <v>77669000</v>
      </c>
      <c r="D419" s="1">
        <v>69466333</v>
      </c>
      <c r="E419" s="1">
        <v>68697333</v>
      </c>
      <c r="F419" s="3">
        <v>0.89438943465217779</v>
      </c>
      <c r="G419" s="3">
        <v>0.88448844455316789</v>
      </c>
      <c r="H419" s="3" t="b">
        <f>Tabla24[[#This Row],[% Facturado]]=Tabla24[[#This Row],[% Pagado]]</f>
        <v>0</v>
      </c>
      <c r="I419" s="1">
        <v>69466333</v>
      </c>
      <c r="J419">
        <v>69466333</v>
      </c>
      <c r="K419" s="2">
        <f>I419/C419</f>
        <v>0.89438943465217779</v>
      </c>
      <c r="L419" s="2">
        <f>J419/C419</f>
        <v>0.89438943465217779</v>
      </c>
      <c r="M419" s="7" t="s">
        <v>1</v>
      </c>
      <c r="N419" s="6" t="s">
        <v>248</v>
      </c>
      <c r="O419" t="s">
        <v>2224</v>
      </c>
      <c r="P419" t="s">
        <v>2225</v>
      </c>
      <c r="Q419" t="s">
        <v>26</v>
      </c>
      <c r="R419" t="s">
        <v>331</v>
      </c>
      <c r="S419" s="15">
        <v>45729</v>
      </c>
      <c r="T419" s="15">
        <v>45734</v>
      </c>
      <c r="U419" s="15">
        <v>45978</v>
      </c>
      <c r="V419" t="s">
        <v>1854</v>
      </c>
      <c r="W419" t="s">
        <v>126</v>
      </c>
      <c r="X419" t="s">
        <v>2226</v>
      </c>
      <c r="Y419" s="7" t="s">
        <v>2227</v>
      </c>
      <c r="AB419" s="26" t="s">
        <v>2228</v>
      </c>
    </row>
    <row r="420" spans="1:28" ht="45.75">
      <c r="A420" t="s">
        <v>2229</v>
      </c>
      <c r="B420" t="s">
        <v>2230</v>
      </c>
      <c r="C420" s="1">
        <v>23200000</v>
      </c>
      <c r="D420" s="1">
        <v>20590000</v>
      </c>
      <c r="E420" s="1">
        <v>12856667</v>
      </c>
      <c r="F420" s="3">
        <v>0.88749999999999996</v>
      </c>
      <c r="G420" s="3">
        <v>0.55416668103448274</v>
      </c>
      <c r="H420" s="3" t="b">
        <f>Tabla24[[#This Row],[% Facturado]]=Tabla24[[#This Row],[% Pagado]]</f>
        <v>0</v>
      </c>
      <c r="I420" s="1">
        <v>20590000</v>
      </c>
      <c r="J420">
        <v>20590000</v>
      </c>
      <c r="K420" s="2">
        <f>I420/C420</f>
        <v>0.88749999999999996</v>
      </c>
      <c r="L420" s="2">
        <f>J420/C420</f>
        <v>0.88749999999999996</v>
      </c>
      <c r="M420" s="7" t="s">
        <v>1</v>
      </c>
      <c r="N420" s="6" t="s">
        <v>248</v>
      </c>
      <c r="O420" t="s">
        <v>456</v>
      </c>
      <c r="P420" t="s">
        <v>2231</v>
      </c>
      <c r="Q420" t="s">
        <v>26</v>
      </c>
      <c r="R420" t="s">
        <v>27</v>
      </c>
      <c r="S420" s="15">
        <v>45819</v>
      </c>
      <c r="T420" s="15">
        <v>45826</v>
      </c>
      <c r="U420" s="15">
        <v>46021</v>
      </c>
      <c r="V420" t="s">
        <v>458</v>
      </c>
      <c r="W420" t="s">
        <v>126</v>
      </c>
      <c r="X420" t="s">
        <v>459</v>
      </c>
      <c r="Y420" s="7" t="s">
        <v>2232</v>
      </c>
      <c r="Z420" s="7">
        <v>2026</v>
      </c>
      <c r="AA420" s="25">
        <v>46069</v>
      </c>
      <c r="AB420" s="32" t="s">
        <v>2233</v>
      </c>
    </row>
    <row r="421" spans="1:28" hidden="1">
      <c r="A421" t="s">
        <v>2234</v>
      </c>
      <c r="B421" t="s">
        <v>2235</v>
      </c>
      <c r="C421" s="1">
        <v>14400000</v>
      </c>
      <c r="D421" s="1">
        <v>13040000</v>
      </c>
      <c r="E421" s="1">
        <v>13040000</v>
      </c>
      <c r="F421" s="3">
        <v>0.90555555555555556</v>
      </c>
      <c r="G421" s="3">
        <v>0.90555555555555556</v>
      </c>
      <c r="H421" s="3" t="b">
        <f>Tabla24[[#This Row],[% Facturado]]=Tabla24[[#This Row],[% Pagado]]</f>
        <v>1</v>
      </c>
      <c r="I421" s="1">
        <v>13040000</v>
      </c>
      <c r="J421">
        <v>13040000</v>
      </c>
      <c r="K421" s="2">
        <f>I421/C421</f>
        <v>0.90555555555555556</v>
      </c>
      <c r="L421" s="2">
        <f>J421/C421</f>
        <v>0.90555555555555556</v>
      </c>
      <c r="M421" s="7" t="s">
        <v>0</v>
      </c>
      <c r="N421" t="s">
        <v>2236</v>
      </c>
      <c r="O421" t="s">
        <v>2237</v>
      </c>
      <c r="P421" t="s">
        <v>2238</v>
      </c>
      <c r="Q421" t="s">
        <v>26</v>
      </c>
      <c r="R421" t="s">
        <v>27</v>
      </c>
      <c r="S421" s="15">
        <v>45394</v>
      </c>
      <c r="T421" s="15">
        <v>45400</v>
      </c>
      <c r="U421" s="15">
        <v>45521</v>
      </c>
      <c r="V421" t="s">
        <v>261</v>
      </c>
      <c r="W421" t="s">
        <v>210</v>
      </c>
      <c r="X421" t="s">
        <v>210</v>
      </c>
      <c r="AB421" s="26" t="s">
        <v>2239</v>
      </c>
    </row>
    <row r="422" spans="1:28">
      <c r="A422" t="s">
        <v>2240</v>
      </c>
      <c r="B422" t="s">
        <v>2241</v>
      </c>
      <c r="C422" s="1">
        <v>33000000</v>
      </c>
      <c r="D422" s="1">
        <v>27500000</v>
      </c>
      <c r="E422" s="1">
        <v>22000000</v>
      </c>
      <c r="F422" s="3">
        <v>0.83333333333333337</v>
      </c>
      <c r="G422" s="3">
        <v>0.66666666666666663</v>
      </c>
      <c r="H422" s="3" t="b">
        <f>Tabla24[[#This Row],[% Facturado]]=Tabla24[[#This Row],[% Pagado]]</f>
        <v>0</v>
      </c>
      <c r="I422" s="1">
        <v>27500000</v>
      </c>
      <c r="J422">
        <v>27500000</v>
      </c>
      <c r="K422" s="2">
        <f>I422/C422</f>
        <v>0.83333333333333337</v>
      </c>
      <c r="L422" s="2">
        <f>J422/C422</f>
        <v>0.83333333333333337</v>
      </c>
      <c r="M422" s="7" t="s">
        <v>1</v>
      </c>
      <c r="N422" s="6" t="s">
        <v>248</v>
      </c>
      <c r="O422" t="s">
        <v>2242</v>
      </c>
      <c r="P422" t="s">
        <v>2243</v>
      </c>
      <c r="Q422" t="s">
        <v>26</v>
      </c>
      <c r="R422" t="s">
        <v>27</v>
      </c>
      <c r="S422" s="15">
        <v>45863</v>
      </c>
      <c r="T422" s="15">
        <v>45870</v>
      </c>
      <c r="U422" s="15">
        <v>46022</v>
      </c>
      <c r="V422" t="s">
        <v>945</v>
      </c>
      <c r="W422" t="s">
        <v>193</v>
      </c>
      <c r="X422" t="s">
        <v>210</v>
      </c>
      <c r="Y422" s="7">
        <v>5</v>
      </c>
      <c r="AA422" s="25">
        <v>46084</v>
      </c>
      <c r="AB422" s="26" t="s">
        <v>198</v>
      </c>
    </row>
    <row r="423" spans="1:28" hidden="1">
      <c r="A423" t="s">
        <v>2244</v>
      </c>
      <c r="B423" t="s">
        <v>2245</v>
      </c>
      <c r="C423" s="1">
        <v>10445833</v>
      </c>
      <c r="D423" s="1">
        <v>10264167</v>
      </c>
      <c r="E423" s="1">
        <v>10264167</v>
      </c>
      <c r="F423" s="3">
        <v>0.98260875891850841</v>
      </c>
      <c r="G423" s="3">
        <v>0.98260875891850841</v>
      </c>
      <c r="H423" s="3" t="b">
        <f>Tabla24[[#This Row],[% Facturado]]=Tabla24[[#This Row],[% Pagado]]</f>
        <v>1</v>
      </c>
      <c r="I423" s="1">
        <v>10264167</v>
      </c>
      <c r="J423">
        <v>10264167</v>
      </c>
      <c r="K423" s="2">
        <f>I423/C423</f>
        <v>0.98260875891850841</v>
      </c>
      <c r="L423" s="2">
        <f>J423/C423</f>
        <v>0.98260875891850841</v>
      </c>
      <c r="M423" s="7" t="s">
        <v>0</v>
      </c>
      <c r="N423" t="s">
        <v>1608</v>
      </c>
      <c r="O423" t="s">
        <v>2246</v>
      </c>
      <c r="P423" t="s">
        <v>2247</v>
      </c>
      <c r="Q423" t="s">
        <v>26</v>
      </c>
      <c r="R423" t="s">
        <v>27</v>
      </c>
      <c r="S423" s="15">
        <v>45589</v>
      </c>
      <c r="T423" s="15">
        <v>45593</v>
      </c>
      <c r="U423" s="15">
        <v>45657</v>
      </c>
      <c r="V423" t="s">
        <v>2248</v>
      </c>
      <c r="W423" t="s">
        <v>262</v>
      </c>
      <c r="X423" t="s">
        <v>262</v>
      </c>
      <c r="AB423" s="38" t="s">
        <v>559</v>
      </c>
    </row>
    <row r="424" spans="1:28" hidden="1">
      <c r="A424" t="s">
        <v>2249</v>
      </c>
      <c r="B424" t="s">
        <v>2250</v>
      </c>
      <c r="C424" s="1">
        <v>61966667</v>
      </c>
      <c r="D424" s="1">
        <v>61050000</v>
      </c>
      <c r="E424" s="1">
        <v>61050000</v>
      </c>
      <c r="F424" s="3">
        <v>0.9852070952920543</v>
      </c>
      <c r="G424" s="3">
        <v>0.9852070952920543</v>
      </c>
      <c r="H424" s="3" t="b">
        <f>Tabla24[[#This Row],[% Facturado]]=Tabla24[[#This Row],[% Pagado]]</f>
        <v>1</v>
      </c>
      <c r="I424" s="1">
        <v>61050000</v>
      </c>
      <c r="J424">
        <v>61050000</v>
      </c>
      <c r="K424" s="2">
        <f>I424/C424</f>
        <v>0.9852070952920543</v>
      </c>
      <c r="L424" s="2">
        <f>J424/C424</f>
        <v>0.9852070952920543</v>
      </c>
      <c r="M424" s="7" t="s">
        <v>0</v>
      </c>
      <c r="N424"/>
      <c r="O424" t="s">
        <v>2251</v>
      </c>
      <c r="P424" t="s">
        <v>2252</v>
      </c>
      <c r="Q424" t="s">
        <v>26</v>
      </c>
      <c r="R424" t="s">
        <v>27</v>
      </c>
      <c r="S424" s="15">
        <v>45698</v>
      </c>
      <c r="T424" s="15">
        <v>45701</v>
      </c>
      <c r="U424" s="15">
        <v>45942</v>
      </c>
      <c r="V424" t="s">
        <v>2253</v>
      </c>
      <c r="W424" t="s">
        <v>36</v>
      </c>
      <c r="X424" t="s">
        <v>1010</v>
      </c>
    </row>
    <row r="425" spans="1:28" hidden="1">
      <c r="A425" t="s">
        <v>2254</v>
      </c>
      <c r="B425" t="s">
        <v>2255</v>
      </c>
      <c r="C425" s="1">
        <v>18016666</v>
      </c>
      <c r="D425" s="1">
        <v>17860000</v>
      </c>
      <c r="E425" s="1">
        <v>17860000</v>
      </c>
      <c r="F425" s="3">
        <v>0.99130438450710023</v>
      </c>
      <c r="G425" s="3">
        <v>0.99130438450710023</v>
      </c>
      <c r="H425" s="3" t="b">
        <f>Tabla24[[#This Row],[% Facturado]]=Tabla24[[#This Row],[% Pagado]]</f>
        <v>1</v>
      </c>
      <c r="I425" s="1">
        <v>17860000</v>
      </c>
      <c r="J425">
        <v>17860000</v>
      </c>
      <c r="K425" s="2">
        <f>I425/C425</f>
        <v>0.99130438450710023</v>
      </c>
      <c r="L425" s="2">
        <f>J425/C425</f>
        <v>0.99130438450710023</v>
      </c>
      <c r="M425" s="7" t="s">
        <v>0</v>
      </c>
      <c r="N425" s="26" t="s">
        <v>1435</v>
      </c>
      <c r="O425" t="s">
        <v>919</v>
      </c>
      <c r="P425" t="s">
        <v>1101</v>
      </c>
      <c r="Q425" t="s">
        <v>26</v>
      </c>
      <c r="R425" t="s">
        <v>27</v>
      </c>
      <c r="S425" s="15">
        <v>45576</v>
      </c>
      <c r="T425" s="15">
        <v>45581</v>
      </c>
      <c r="U425" s="15">
        <v>45657</v>
      </c>
      <c r="V425" t="s">
        <v>318</v>
      </c>
      <c r="W425" t="s">
        <v>661</v>
      </c>
      <c r="X425" t="s">
        <v>661</v>
      </c>
      <c r="AB425" s="26" t="s">
        <v>1435</v>
      </c>
    </row>
    <row r="426" spans="1:28" hidden="1">
      <c r="A426" t="s">
        <v>2256</v>
      </c>
      <c r="B426" t="s">
        <v>2257</v>
      </c>
      <c r="C426" s="1">
        <v>16511733</v>
      </c>
      <c r="D426" s="1">
        <v>5080533</v>
      </c>
      <c r="E426" s="1">
        <v>5080533</v>
      </c>
      <c r="F426" s="3">
        <v>0.30769229371623197</v>
      </c>
      <c r="G426" s="3">
        <v>0.30769229371623197</v>
      </c>
      <c r="H426" s="3" t="b">
        <f>Tabla24[[#This Row],[% Facturado]]=Tabla24[[#This Row],[% Pagado]]</f>
        <v>1</v>
      </c>
      <c r="I426" s="1">
        <v>5080533</v>
      </c>
      <c r="J426">
        <v>5080533</v>
      </c>
      <c r="K426" s="2">
        <f>I426/C426</f>
        <v>0.30769229371623197</v>
      </c>
      <c r="L426" s="2">
        <f>J426/C426</f>
        <v>0.30769229371623197</v>
      </c>
      <c r="M426" s="7" t="s">
        <v>0</v>
      </c>
      <c r="N426"/>
      <c r="O426" t="s">
        <v>2258</v>
      </c>
      <c r="P426" t="s">
        <v>2259</v>
      </c>
      <c r="Q426" t="s">
        <v>26</v>
      </c>
      <c r="R426" t="s">
        <v>27</v>
      </c>
      <c r="S426" s="15">
        <v>45587</v>
      </c>
      <c r="T426" s="15">
        <v>45594</v>
      </c>
      <c r="U426" s="15">
        <v>45657</v>
      </c>
      <c r="V426" t="s">
        <v>180</v>
      </c>
      <c r="W426" t="s">
        <v>1403</v>
      </c>
      <c r="X426" t="s">
        <v>1403</v>
      </c>
      <c r="AB426" s="26" t="s">
        <v>2260</v>
      </c>
    </row>
    <row r="427" spans="1:28" hidden="1">
      <c r="A427" t="s">
        <v>2261</v>
      </c>
      <c r="B427" t="s">
        <v>2262</v>
      </c>
      <c r="C427" s="1">
        <v>26400000</v>
      </c>
      <c r="D427" s="1">
        <v>8800000</v>
      </c>
      <c r="E427" s="1">
        <v>8800000</v>
      </c>
      <c r="F427" s="3">
        <v>0.33333333333333331</v>
      </c>
      <c r="G427" s="3">
        <v>0.33333333333333331</v>
      </c>
      <c r="H427" s="3" t="b">
        <f>Tabla24[[#This Row],[% Facturado]]=Tabla24[[#This Row],[% Pagado]]</f>
        <v>1</v>
      </c>
      <c r="I427" s="1">
        <v>8800000</v>
      </c>
      <c r="J427">
        <v>8800000</v>
      </c>
      <c r="K427" s="2">
        <f>I427/C427</f>
        <v>0.33333333333333331</v>
      </c>
      <c r="L427" s="2">
        <f>J427/C427</f>
        <v>0.33333333333333331</v>
      </c>
      <c r="M427" s="7" t="s">
        <v>0</v>
      </c>
      <c r="N427"/>
      <c r="O427" t="s">
        <v>2263</v>
      </c>
      <c r="P427" t="s">
        <v>2264</v>
      </c>
      <c r="Q427" t="s">
        <v>26</v>
      </c>
      <c r="R427" t="s">
        <v>27</v>
      </c>
      <c r="S427" s="15">
        <v>45937</v>
      </c>
      <c r="T427" s="15">
        <v>45951</v>
      </c>
      <c r="U427" s="15">
        <v>46022</v>
      </c>
      <c r="V427" t="s">
        <v>297</v>
      </c>
      <c r="W427" t="s">
        <v>118</v>
      </c>
      <c r="X427" t="s">
        <v>48</v>
      </c>
      <c r="AB427" s="32" t="s">
        <v>2265</v>
      </c>
    </row>
    <row r="428" spans="1:28" hidden="1">
      <c r="A428" t="s">
        <v>2266</v>
      </c>
      <c r="B428" t="s">
        <v>2267</v>
      </c>
      <c r="C428" s="1">
        <v>76840000</v>
      </c>
      <c r="D428" s="1">
        <v>76040000</v>
      </c>
      <c r="E428" s="1">
        <v>76040000</v>
      </c>
      <c r="F428" s="3">
        <v>0.98958875585632478</v>
      </c>
      <c r="G428" s="3">
        <v>0.98958875585632478</v>
      </c>
      <c r="H428" s="3" t="b">
        <f>Tabla24[[#This Row],[% Facturado]]=Tabla24[[#This Row],[% Pagado]]</f>
        <v>1</v>
      </c>
      <c r="I428" s="1">
        <v>76040000</v>
      </c>
      <c r="J428">
        <v>76040000</v>
      </c>
      <c r="K428" s="2">
        <f>I428/C428</f>
        <v>0.98958875585632478</v>
      </c>
      <c r="L428" s="2">
        <f>J428/C428</f>
        <v>0.98958875585632478</v>
      </c>
      <c r="M428" s="7" t="s">
        <v>0</v>
      </c>
      <c r="N428"/>
      <c r="O428" t="s">
        <v>2268</v>
      </c>
      <c r="P428" t="s">
        <v>2269</v>
      </c>
      <c r="Q428" t="s">
        <v>26</v>
      </c>
      <c r="R428" t="s">
        <v>27</v>
      </c>
      <c r="S428" s="15">
        <v>45698</v>
      </c>
      <c r="T428" s="15">
        <v>45700</v>
      </c>
      <c r="U428" s="15">
        <v>45941</v>
      </c>
      <c r="V428" t="s">
        <v>1009</v>
      </c>
      <c r="W428" t="s">
        <v>36</v>
      </c>
      <c r="X428" t="s">
        <v>1010</v>
      </c>
    </row>
    <row r="429" spans="1:28">
      <c r="A429" t="s">
        <v>2270</v>
      </c>
      <c r="B429" t="s">
        <v>2271</v>
      </c>
      <c r="C429" s="1">
        <v>23200000</v>
      </c>
      <c r="D429" s="1">
        <v>21170000</v>
      </c>
      <c r="E429" s="1">
        <v>16336667</v>
      </c>
      <c r="F429" s="3">
        <v>0.91249999999999998</v>
      </c>
      <c r="G429" s="3">
        <v>0.70416668103448277</v>
      </c>
      <c r="H429" s="3" t="b">
        <f>Tabla24[[#This Row],[% Facturado]]=Tabla24[[#This Row],[% Pagado]]</f>
        <v>0</v>
      </c>
      <c r="I429" s="1">
        <v>21170000</v>
      </c>
      <c r="J429">
        <v>21170000</v>
      </c>
      <c r="K429" s="2">
        <f>I429/C429</f>
        <v>0.91249999999999998</v>
      </c>
      <c r="L429" s="2">
        <f>J429/C429</f>
        <v>0.91249999999999998</v>
      </c>
      <c r="M429" s="7" t="s">
        <v>1</v>
      </c>
      <c r="N429" s="6" t="s">
        <v>248</v>
      </c>
      <c r="O429" t="s">
        <v>456</v>
      </c>
      <c r="P429" t="s">
        <v>2272</v>
      </c>
      <c r="Q429" t="s">
        <v>26</v>
      </c>
      <c r="R429" t="s">
        <v>27</v>
      </c>
      <c r="S429" s="15">
        <v>45807</v>
      </c>
      <c r="T429" s="15">
        <v>45820</v>
      </c>
      <c r="U429" s="15">
        <v>46022</v>
      </c>
      <c r="V429" t="s">
        <v>458</v>
      </c>
      <c r="W429" t="s">
        <v>126</v>
      </c>
      <c r="X429" t="s">
        <v>459</v>
      </c>
      <c r="Y429" s="7" t="s">
        <v>2273</v>
      </c>
      <c r="AA429" s="25">
        <v>46129</v>
      </c>
      <c r="AB429" s="26" t="s">
        <v>198</v>
      </c>
    </row>
    <row r="430" spans="1:28">
      <c r="A430" t="s">
        <v>2274</v>
      </c>
      <c r="B430" t="s">
        <v>2275</v>
      </c>
      <c r="C430" s="1">
        <v>9200000</v>
      </c>
      <c r="D430" s="1">
        <v>6000000</v>
      </c>
      <c r="E430" s="1">
        <v>2400000</v>
      </c>
      <c r="F430" s="3">
        <v>0.65217391304347827</v>
      </c>
      <c r="G430" s="3">
        <v>0.2608695652173913</v>
      </c>
      <c r="H430" s="3" t="b">
        <f>Tabla24[[#This Row],[% Facturado]]=Tabla24[[#This Row],[% Pagado]]</f>
        <v>0</v>
      </c>
      <c r="I430" s="1">
        <v>6000000</v>
      </c>
      <c r="J430">
        <v>6000000</v>
      </c>
      <c r="K430" s="2">
        <f>I430/C430</f>
        <v>0.65217391304347827</v>
      </c>
      <c r="L430" s="2">
        <f>J430/C430</f>
        <v>0.65217391304347827</v>
      </c>
      <c r="M430" s="7" t="s">
        <v>1</v>
      </c>
      <c r="N430" s="6" t="s">
        <v>248</v>
      </c>
      <c r="O430" t="s">
        <v>208</v>
      </c>
      <c r="P430" t="s">
        <v>2276</v>
      </c>
      <c r="Q430" t="s">
        <v>26</v>
      </c>
      <c r="R430" t="s">
        <v>27</v>
      </c>
      <c r="S430" s="15">
        <v>45569</v>
      </c>
      <c r="T430" s="15">
        <v>45581</v>
      </c>
      <c r="U430" s="15">
        <v>45657</v>
      </c>
      <c r="V430" t="s">
        <v>131</v>
      </c>
      <c r="W430" t="s">
        <v>210</v>
      </c>
      <c r="X430" t="s">
        <v>210</v>
      </c>
      <c r="Y430" s="7" t="s">
        <v>1936</v>
      </c>
      <c r="AB430" s="26" t="s">
        <v>1849</v>
      </c>
    </row>
    <row r="431" spans="1:28">
      <c r="A431" t="s">
        <v>2277</v>
      </c>
      <c r="B431" t="s">
        <v>2278</v>
      </c>
      <c r="C431" s="1">
        <v>22000000</v>
      </c>
      <c r="D431" s="1">
        <v>13933333</v>
      </c>
      <c r="E431" s="1">
        <v>8433333</v>
      </c>
      <c r="F431" s="3">
        <v>0.63333331818181815</v>
      </c>
      <c r="G431" s="3">
        <v>0.38333331818181821</v>
      </c>
      <c r="H431" s="3" t="b">
        <f>Tabla24[[#This Row],[% Facturado]]=Tabla24[[#This Row],[% Pagado]]</f>
        <v>0</v>
      </c>
      <c r="I431" s="1">
        <v>13933333</v>
      </c>
      <c r="J431">
        <v>13933333</v>
      </c>
      <c r="K431" s="2">
        <f>I431/C431</f>
        <v>0.63333331818181815</v>
      </c>
      <c r="L431" s="2">
        <f>J431/C431</f>
        <v>0.63333331818181815</v>
      </c>
      <c r="M431" s="7" t="s">
        <v>1</v>
      </c>
      <c r="N431" s="6" t="s">
        <v>248</v>
      </c>
      <c r="O431" t="s">
        <v>122</v>
      </c>
      <c r="P431" t="s">
        <v>2279</v>
      </c>
      <c r="Q431" t="s">
        <v>26</v>
      </c>
      <c r="R431" t="s">
        <v>27</v>
      </c>
      <c r="S431" s="15">
        <v>45933</v>
      </c>
      <c r="T431" s="15">
        <v>45945</v>
      </c>
      <c r="U431" s="15">
        <v>46022</v>
      </c>
      <c r="V431" t="s">
        <v>2280</v>
      </c>
      <c r="W431" t="s">
        <v>125</v>
      </c>
      <c r="X431" t="s">
        <v>2281</v>
      </c>
      <c r="Y431" s="7">
        <v>3</v>
      </c>
      <c r="AA431" s="25">
        <v>46136</v>
      </c>
      <c r="AB431" s="26" t="s">
        <v>198</v>
      </c>
    </row>
    <row r="432" spans="1:28">
      <c r="A432" t="s">
        <v>2282</v>
      </c>
      <c r="B432" t="s">
        <v>2283</v>
      </c>
      <c r="C432" s="1">
        <v>79719667</v>
      </c>
      <c r="D432" s="1">
        <v>78438001</v>
      </c>
      <c r="E432" s="1">
        <v>66646667</v>
      </c>
      <c r="F432" s="3">
        <v>0.98392283801185476</v>
      </c>
      <c r="G432" s="3">
        <v>0.83601286242201689</v>
      </c>
      <c r="H432" s="3" t="b">
        <f>Tabla24[[#This Row],[% Facturado]]=Tabla24[[#This Row],[% Pagado]]</f>
        <v>0</v>
      </c>
      <c r="I432" s="1">
        <v>78438001</v>
      </c>
      <c r="J432">
        <v>78438001</v>
      </c>
      <c r="K432" s="2">
        <f>I432/C432</f>
        <v>0.98392283801185476</v>
      </c>
      <c r="L432" s="2">
        <f>J432/C432</f>
        <v>0.98392283801185476</v>
      </c>
      <c r="M432" s="7" t="s">
        <v>1</v>
      </c>
      <c r="N432" t="s">
        <v>604</v>
      </c>
      <c r="O432" t="s">
        <v>2284</v>
      </c>
      <c r="P432" t="s">
        <v>2285</v>
      </c>
      <c r="Q432" t="s">
        <v>26</v>
      </c>
      <c r="R432" t="s">
        <v>27</v>
      </c>
      <c r="S432" s="15">
        <v>45716</v>
      </c>
      <c r="T432" s="15">
        <v>45726</v>
      </c>
      <c r="U432" s="15">
        <v>45970</v>
      </c>
      <c r="V432" t="s">
        <v>681</v>
      </c>
      <c r="W432" t="s">
        <v>141</v>
      </c>
      <c r="X432" t="s">
        <v>682</v>
      </c>
      <c r="Y432" s="7" t="s">
        <v>2286</v>
      </c>
      <c r="AA432" s="25">
        <v>46107</v>
      </c>
      <c r="AB432" s="26" t="s">
        <v>198</v>
      </c>
    </row>
    <row r="433" spans="1:28">
      <c r="A433" t="s">
        <v>2287</v>
      </c>
      <c r="B433" t="s">
        <v>2288</v>
      </c>
      <c r="C433" s="1">
        <v>15400000</v>
      </c>
      <c r="D433" s="1">
        <v>14700000</v>
      </c>
      <c r="E433" s="1">
        <v>8400000</v>
      </c>
      <c r="F433" s="3">
        <v>0.95454545454545459</v>
      </c>
      <c r="G433" s="3">
        <v>0.54545454545454541</v>
      </c>
      <c r="H433" s="3" t="b">
        <f>Tabla24[[#This Row],[% Facturado]]=Tabla24[[#This Row],[% Pagado]]</f>
        <v>0</v>
      </c>
      <c r="I433" s="1">
        <v>14700000</v>
      </c>
      <c r="J433">
        <v>14700000</v>
      </c>
      <c r="K433" s="2">
        <f>I433/C433</f>
        <v>0.95454545454545459</v>
      </c>
      <c r="L433" s="2">
        <f>J433/C433</f>
        <v>0.95454545454545459</v>
      </c>
      <c r="M433" s="7" t="s">
        <v>1</v>
      </c>
      <c r="N433" s="6" t="s">
        <v>990</v>
      </c>
      <c r="O433" t="s">
        <v>2289</v>
      </c>
      <c r="P433" t="s">
        <v>2290</v>
      </c>
      <c r="Q433" t="s">
        <v>26</v>
      </c>
      <c r="R433" t="s">
        <v>27</v>
      </c>
      <c r="S433" s="15">
        <v>45575</v>
      </c>
      <c r="T433" s="15">
        <v>45581</v>
      </c>
      <c r="U433" s="15">
        <v>45657</v>
      </c>
      <c r="V433" t="s">
        <v>318</v>
      </c>
      <c r="W433" t="s">
        <v>126</v>
      </c>
      <c r="X433" t="s">
        <v>126</v>
      </c>
      <c r="Y433" s="7" t="s">
        <v>1936</v>
      </c>
      <c r="AB433" s="26" t="s">
        <v>918</v>
      </c>
    </row>
    <row r="434" spans="1:28">
      <c r="A434" t="s">
        <v>2291</v>
      </c>
      <c r="B434" t="s">
        <v>2292</v>
      </c>
      <c r="C434" s="1">
        <v>75733333</v>
      </c>
      <c r="D434" s="1">
        <v>70400000</v>
      </c>
      <c r="E434" s="1">
        <v>62400000</v>
      </c>
      <c r="F434" s="3">
        <v>0.92957746888018256</v>
      </c>
      <c r="G434" s="3">
        <v>0.82394366559834364</v>
      </c>
      <c r="H434" s="3" t="b">
        <f>Tabla24[[#This Row],[% Facturado]]=Tabla24[[#This Row],[% Pagado]]</f>
        <v>0</v>
      </c>
      <c r="I434" s="1">
        <v>70400000</v>
      </c>
      <c r="J434">
        <v>70400000</v>
      </c>
      <c r="K434" s="2">
        <f>I434/C434</f>
        <v>0.92957746888018256</v>
      </c>
      <c r="L434" s="2">
        <f>J434/C434</f>
        <v>0.92957746888018256</v>
      </c>
      <c r="M434" s="7" t="s">
        <v>1</v>
      </c>
      <c r="N434" s="6" t="s">
        <v>248</v>
      </c>
      <c r="O434" t="s">
        <v>2293</v>
      </c>
      <c r="P434" t="s">
        <v>275</v>
      </c>
      <c r="Q434" t="s">
        <v>26</v>
      </c>
      <c r="R434" t="s">
        <v>27</v>
      </c>
      <c r="S434" s="15">
        <v>45737</v>
      </c>
      <c r="T434" s="15">
        <v>45754</v>
      </c>
      <c r="U434" s="15">
        <v>45997</v>
      </c>
      <c r="V434" t="s">
        <v>2294</v>
      </c>
      <c r="W434" t="s">
        <v>238</v>
      </c>
      <c r="X434" t="s">
        <v>276</v>
      </c>
      <c r="Y434" s="7" t="s">
        <v>2295</v>
      </c>
    </row>
    <row r="435" spans="1:28">
      <c r="A435" t="s">
        <v>2296</v>
      </c>
      <c r="B435" t="s">
        <v>2297</v>
      </c>
      <c r="C435" s="1">
        <v>44000000</v>
      </c>
      <c r="D435" s="1">
        <v>33000000</v>
      </c>
      <c r="E435" s="1">
        <v>27500000</v>
      </c>
      <c r="F435" s="3">
        <v>0.75</v>
      </c>
      <c r="G435" s="3">
        <v>0.625</v>
      </c>
      <c r="H435" s="3" t="b">
        <f>Tabla24[[#This Row],[% Facturado]]=Tabla24[[#This Row],[% Pagado]]</f>
        <v>0</v>
      </c>
      <c r="I435" s="1">
        <v>33000000</v>
      </c>
      <c r="J435">
        <v>33000000</v>
      </c>
      <c r="K435" s="2">
        <f>I435/C435</f>
        <v>0.75</v>
      </c>
      <c r="L435" s="2">
        <f>J435/C435</f>
        <v>0.75</v>
      </c>
      <c r="M435" s="7" t="s">
        <v>1</v>
      </c>
      <c r="N435" s="6" t="s">
        <v>248</v>
      </c>
      <c r="O435" t="s">
        <v>996</v>
      </c>
      <c r="P435" t="s">
        <v>2299</v>
      </c>
      <c r="Q435" t="s">
        <v>26</v>
      </c>
      <c r="R435" t="s">
        <v>27</v>
      </c>
      <c r="S435" s="15">
        <v>45835</v>
      </c>
      <c r="T435" s="15">
        <v>45841</v>
      </c>
      <c r="U435" s="15">
        <v>46022</v>
      </c>
      <c r="V435" t="s">
        <v>2300</v>
      </c>
      <c r="W435" t="s">
        <v>141</v>
      </c>
      <c r="X435" t="s">
        <v>1289</v>
      </c>
      <c r="Y435" s="7">
        <v>6</v>
      </c>
      <c r="AA435" s="25">
        <v>46084</v>
      </c>
      <c r="AB435" s="26" t="s">
        <v>198</v>
      </c>
    </row>
    <row r="436" spans="1:28" hidden="1">
      <c r="A436" t="s">
        <v>2301</v>
      </c>
      <c r="B436" t="s">
        <v>2302</v>
      </c>
      <c r="C436" s="1">
        <v>30666667</v>
      </c>
      <c r="D436" s="1">
        <v>27466667</v>
      </c>
      <c r="E436" s="1">
        <v>27466667</v>
      </c>
      <c r="F436" s="3">
        <v>0.89565217504725891</v>
      </c>
      <c r="G436" s="3">
        <v>0.89565217504725891</v>
      </c>
      <c r="H436" s="3" t="b">
        <f>Tabla24[[#This Row],[% Facturado]]=Tabla24[[#This Row],[% Pagado]]</f>
        <v>1</v>
      </c>
      <c r="I436" s="1">
        <v>27466667</v>
      </c>
      <c r="J436">
        <v>27466667</v>
      </c>
      <c r="K436" s="2">
        <f>I436/C436</f>
        <v>0.89565217504725891</v>
      </c>
      <c r="L436" s="2">
        <f>J436/C436</f>
        <v>0.89565217504725891</v>
      </c>
      <c r="M436" s="7" t="s">
        <v>0</v>
      </c>
      <c r="N436" s="26" t="s">
        <v>2303</v>
      </c>
      <c r="O436" t="s">
        <v>2304</v>
      </c>
      <c r="P436" t="s">
        <v>1473</v>
      </c>
      <c r="Q436" t="s">
        <v>26</v>
      </c>
      <c r="R436" t="s">
        <v>27</v>
      </c>
      <c r="S436" s="15">
        <v>45576</v>
      </c>
      <c r="T436" s="15">
        <v>45583</v>
      </c>
      <c r="U436" s="15">
        <v>45657</v>
      </c>
      <c r="V436" t="s">
        <v>318</v>
      </c>
      <c r="W436" t="s">
        <v>661</v>
      </c>
      <c r="X436" t="s">
        <v>661</v>
      </c>
      <c r="AB436" s="26" t="s">
        <v>2303</v>
      </c>
    </row>
    <row r="437" spans="1:28" hidden="1">
      <c r="A437" t="s">
        <v>2305</v>
      </c>
      <c r="B437" t="s">
        <v>2306</v>
      </c>
      <c r="C437" s="1">
        <v>15400000</v>
      </c>
      <c r="D437" s="1">
        <v>15260000</v>
      </c>
      <c r="E437" s="1">
        <v>15260000</v>
      </c>
      <c r="F437" s="3">
        <v>0.99090909090909096</v>
      </c>
      <c r="G437" s="3">
        <v>0.99090909090909096</v>
      </c>
      <c r="H437" s="3" t="b">
        <f>Tabla24[[#This Row],[% Facturado]]=Tabla24[[#This Row],[% Pagado]]</f>
        <v>1</v>
      </c>
      <c r="I437" s="1">
        <v>15260000</v>
      </c>
      <c r="J437">
        <v>15260000</v>
      </c>
      <c r="K437" s="2">
        <f>I437/C437</f>
        <v>0.99090909090909096</v>
      </c>
      <c r="L437" s="2">
        <f>J437/C437</f>
        <v>0.99090909090909096</v>
      </c>
      <c r="M437" s="7" t="s">
        <v>0</v>
      </c>
      <c r="N437" s="26" t="s">
        <v>657</v>
      </c>
      <c r="O437" t="s">
        <v>2289</v>
      </c>
      <c r="P437" t="s">
        <v>2307</v>
      </c>
      <c r="Q437" t="s">
        <v>26</v>
      </c>
      <c r="R437" t="s">
        <v>27</v>
      </c>
      <c r="S437" s="15">
        <v>45576</v>
      </c>
      <c r="T437" s="15">
        <v>45583</v>
      </c>
      <c r="U437" s="15">
        <v>45657</v>
      </c>
      <c r="V437" t="s">
        <v>318</v>
      </c>
      <c r="W437" t="s">
        <v>126</v>
      </c>
      <c r="X437" t="s">
        <v>126</v>
      </c>
      <c r="AB437" s="26" t="s">
        <v>657</v>
      </c>
    </row>
    <row r="438" spans="1:28" hidden="1">
      <c r="A438" t="s">
        <v>2308</v>
      </c>
      <c r="B438" t="s">
        <v>2309</v>
      </c>
      <c r="C438" s="1">
        <v>24000000</v>
      </c>
      <c r="D438" s="1">
        <v>23400000</v>
      </c>
      <c r="E438" s="1">
        <v>23400000</v>
      </c>
      <c r="F438" s="3">
        <v>0.97499999999999998</v>
      </c>
      <c r="G438" s="3">
        <v>0.97499999999999998</v>
      </c>
      <c r="H438" s="3" t="b">
        <f>Tabla24[[#This Row],[% Facturado]]=Tabla24[[#This Row],[% Pagado]]</f>
        <v>1</v>
      </c>
      <c r="I438" s="1">
        <v>23400000</v>
      </c>
      <c r="J438">
        <v>23400000</v>
      </c>
      <c r="K438" s="2">
        <f>I438/C438</f>
        <v>0.97499999999999998</v>
      </c>
      <c r="L438" s="2">
        <f>J438/C438</f>
        <v>0.97499999999999998</v>
      </c>
      <c r="M438" s="7" t="s">
        <v>0</v>
      </c>
      <c r="N438" s="26" t="s">
        <v>2310</v>
      </c>
      <c r="O438" t="s">
        <v>2311</v>
      </c>
      <c r="P438" t="s">
        <v>2312</v>
      </c>
      <c r="Q438" t="s">
        <v>26</v>
      </c>
      <c r="R438" t="s">
        <v>27</v>
      </c>
      <c r="S438" s="15">
        <v>45540</v>
      </c>
      <c r="T438" s="15">
        <v>45541</v>
      </c>
      <c r="U438" s="15">
        <v>45657</v>
      </c>
      <c r="V438" t="s">
        <v>2313</v>
      </c>
      <c r="W438" t="s">
        <v>1677</v>
      </c>
      <c r="X438" t="s">
        <v>1677</v>
      </c>
      <c r="AB438" s="26" t="s">
        <v>2310</v>
      </c>
    </row>
    <row r="439" spans="1:28">
      <c r="A439" t="s">
        <v>2314</v>
      </c>
      <c r="B439" t="s">
        <v>2315</v>
      </c>
      <c r="C439" s="1">
        <v>14500000</v>
      </c>
      <c r="D439" s="1">
        <v>8700000</v>
      </c>
      <c r="E439" s="1">
        <v>2900000</v>
      </c>
      <c r="F439" s="3">
        <v>0.6</v>
      </c>
      <c r="G439" s="3">
        <v>0.2</v>
      </c>
      <c r="H439" s="3" t="b">
        <f>Tabla24[[#This Row],[% Facturado]]=Tabla24[[#This Row],[% Pagado]]</f>
        <v>0</v>
      </c>
      <c r="I439" s="1">
        <v>8700000</v>
      </c>
      <c r="J439">
        <v>8700000</v>
      </c>
      <c r="K439" s="2">
        <f>I439/C439</f>
        <v>0.6</v>
      </c>
      <c r="L439" s="2">
        <f>J439/C439</f>
        <v>0.6</v>
      </c>
      <c r="M439" s="7" t="s">
        <v>1</v>
      </c>
      <c r="N439" s="6" t="s">
        <v>248</v>
      </c>
      <c r="O439" t="s">
        <v>190</v>
      </c>
      <c r="P439" t="s">
        <v>2316</v>
      </c>
      <c r="Q439" t="s">
        <v>26</v>
      </c>
      <c r="R439" t="s">
        <v>27</v>
      </c>
      <c r="S439" s="15">
        <v>45926</v>
      </c>
      <c r="T439" s="15">
        <v>45931</v>
      </c>
      <c r="U439" s="15">
        <v>46022</v>
      </c>
      <c r="V439" t="s">
        <v>2207</v>
      </c>
      <c r="W439" t="s">
        <v>193</v>
      </c>
      <c r="X439" t="s">
        <v>500</v>
      </c>
      <c r="Y439" s="7" t="s">
        <v>2317</v>
      </c>
      <c r="AA439" s="25">
        <v>46084</v>
      </c>
      <c r="AB439" s="26" t="s">
        <v>198</v>
      </c>
    </row>
    <row r="440" spans="1:28">
      <c r="A440" t="s">
        <v>2318</v>
      </c>
      <c r="B440" t="s">
        <v>2319</v>
      </c>
      <c r="C440" s="1">
        <v>24000000</v>
      </c>
      <c r="D440" s="1">
        <v>11000000</v>
      </c>
      <c r="E440" s="1">
        <v>5000000</v>
      </c>
      <c r="F440" s="3">
        <v>0.45833333333333331</v>
      </c>
      <c r="G440" s="3">
        <v>0.20833333333333334</v>
      </c>
      <c r="H440" s="3" t="b">
        <f>Tabla24[[#This Row],[% Facturado]]=Tabla24[[#This Row],[% Pagado]]</f>
        <v>0</v>
      </c>
      <c r="I440" s="1">
        <v>11000000</v>
      </c>
      <c r="J440">
        <v>11000000</v>
      </c>
      <c r="K440" s="2">
        <f>I440/C440</f>
        <v>0.45833333333333331</v>
      </c>
      <c r="L440" s="2">
        <f>J440/C440</f>
        <v>0.45833333333333331</v>
      </c>
      <c r="M440" s="7" t="s">
        <v>1</v>
      </c>
      <c r="N440" s="6" t="s">
        <v>248</v>
      </c>
      <c r="O440" t="s">
        <v>33</v>
      </c>
      <c r="P440" t="s">
        <v>2320</v>
      </c>
      <c r="Q440" t="s">
        <v>26</v>
      </c>
      <c r="R440" t="s">
        <v>27</v>
      </c>
      <c r="S440" s="15">
        <v>45940</v>
      </c>
      <c r="T440" s="15">
        <v>45967</v>
      </c>
      <c r="U440" s="15">
        <v>46022</v>
      </c>
      <c r="V440" t="s">
        <v>323</v>
      </c>
      <c r="W440" t="s">
        <v>36</v>
      </c>
      <c r="X440" t="s">
        <v>37</v>
      </c>
      <c r="Y440" s="7">
        <v>2</v>
      </c>
      <c r="AA440" s="25">
        <v>46084</v>
      </c>
      <c r="AB440" s="26" t="s">
        <v>198</v>
      </c>
    </row>
    <row r="441" spans="1:28">
      <c r="A441" t="s">
        <v>2321</v>
      </c>
      <c r="B441" t="s">
        <v>2322</v>
      </c>
      <c r="C441" s="1">
        <v>59572135</v>
      </c>
      <c r="D441" s="1">
        <v>58780000</v>
      </c>
      <c r="E441" s="1">
        <v>0</v>
      </c>
      <c r="F441" s="3">
        <v>0.98670292746768262</v>
      </c>
      <c r="G441" s="3">
        <v>0</v>
      </c>
      <c r="H441" s="3" t="b">
        <f>Tabla24[[#This Row],[% Facturado]]=Tabla24[[#This Row],[% Pagado]]</f>
        <v>0</v>
      </c>
      <c r="I441" s="1">
        <v>58780000</v>
      </c>
      <c r="J441">
        <v>58780000</v>
      </c>
      <c r="K441" s="2">
        <f>I441/C441</f>
        <v>0.98670292746768262</v>
      </c>
      <c r="L441" s="2">
        <f>J441/C441</f>
        <v>0.98670292746768262</v>
      </c>
      <c r="M441" s="7" t="s">
        <v>1</v>
      </c>
      <c r="N441" s="6" t="s">
        <v>248</v>
      </c>
      <c r="O441" t="s">
        <v>2324</v>
      </c>
      <c r="P441" t="s">
        <v>2325</v>
      </c>
      <c r="Q441" t="s">
        <v>384</v>
      </c>
      <c r="R441" t="s">
        <v>78</v>
      </c>
      <c r="S441" s="15">
        <v>45845</v>
      </c>
      <c r="T441" s="15">
        <v>45867</v>
      </c>
      <c r="U441" s="15">
        <v>45897</v>
      </c>
      <c r="V441" t="s">
        <v>2326</v>
      </c>
      <c r="W441" t="s">
        <v>141</v>
      </c>
      <c r="X441" t="s">
        <v>1289</v>
      </c>
      <c r="Y441" s="7" t="s">
        <v>582</v>
      </c>
      <c r="AB441" s="26" t="s">
        <v>3295</v>
      </c>
    </row>
    <row r="442" spans="1:28" hidden="1">
      <c r="A442" t="s">
        <v>2327</v>
      </c>
      <c r="B442" t="s">
        <v>2328</v>
      </c>
      <c r="C442" s="1">
        <v>9583333</v>
      </c>
      <c r="D442" s="1">
        <v>9500000</v>
      </c>
      <c r="E442" s="1">
        <v>9500000</v>
      </c>
      <c r="F442" s="3">
        <v>0.99130438230623941</v>
      </c>
      <c r="G442" s="3">
        <v>0.99130438230623941</v>
      </c>
      <c r="H442" s="3" t="b">
        <f>Tabla24[[#This Row],[% Facturado]]=Tabla24[[#This Row],[% Pagado]]</f>
        <v>1</v>
      </c>
      <c r="I442" s="1">
        <v>9500000</v>
      </c>
      <c r="J442">
        <v>9500000</v>
      </c>
      <c r="K442" s="2">
        <f>I442/C442</f>
        <v>0.99130438230623941</v>
      </c>
      <c r="L442" s="2">
        <f>J442/C442</f>
        <v>0.99130438230623941</v>
      </c>
      <c r="M442" s="7" t="s">
        <v>0</v>
      </c>
      <c r="N442"/>
      <c r="O442" t="s">
        <v>267</v>
      </c>
      <c r="P442" t="s">
        <v>2329</v>
      </c>
      <c r="Q442" t="s">
        <v>26</v>
      </c>
      <c r="R442" t="s">
        <v>27</v>
      </c>
      <c r="S442" s="15">
        <v>45593</v>
      </c>
      <c r="T442" s="15">
        <v>45595</v>
      </c>
      <c r="U442" s="15">
        <v>45657</v>
      </c>
      <c r="V442" t="s">
        <v>1112</v>
      </c>
      <c r="W442" t="s">
        <v>270</v>
      </c>
      <c r="X442" t="s">
        <v>270</v>
      </c>
    </row>
    <row r="443" spans="1:28" hidden="1">
      <c r="A443" t="s">
        <v>2330</v>
      </c>
      <c r="B443" t="s">
        <v>2331</v>
      </c>
      <c r="C443" s="1">
        <v>44000000</v>
      </c>
      <c r="D443" s="1">
        <v>37950000</v>
      </c>
      <c r="E443" s="1">
        <v>37950000</v>
      </c>
      <c r="F443" s="3">
        <v>0.86250000000000004</v>
      </c>
      <c r="G443" s="3">
        <v>0.86250000000000004</v>
      </c>
      <c r="H443" s="3" t="b">
        <f>Tabla24[[#This Row],[% Facturado]]=Tabla24[[#This Row],[% Pagado]]</f>
        <v>1</v>
      </c>
      <c r="I443" s="1">
        <v>37950000</v>
      </c>
      <c r="J443">
        <v>37950000</v>
      </c>
      <c r="K443" s="2">
        <f>I443/C443</f>
        <v>0.86250000000000004</v>
      </c>
      <c r="L443" s="2">
        <f>J443/C443</f>
        <v>0.86250000000000004</v>
      </c>
      <c r="M443" s="7" t="s">
        <v>0</v>
      </c>
      <c r="N443"/>
      <c r="O443" t="s">
        <v>996</v>
      </c>
      <c r="P443" t="s">
        <v>2333</v>
      </c>
      <c r="Q443" t="s">
        <v>26</v>
      </c>
      <c r="R443" t="s">
        <v>27</v>
      </c>
      <c r="S443" s="15">
        <v>45806</v>
      </c>
      <c r="T443" s="15">
        <v>45812</v>
      </c>
      <c r="U443" s="15">
        <v>46022</v>
      </c>
      <c r="V443" t="s">
        <v>1501</v>
      </c>
      <c r="W443" t="s">
        <v>141</v>
      </c>
      <c r="X443" t="s">
        <v>1289</v>
      </c>
    </row>
    <row r="444" spans="1:28">
      <c r="A444" t="s">
        <v>2334</v>
      </c>
      <c r="B444" t="s">
        <v>2335</v>
      </c>
      <c r="C444" s="1">
        <v>38666667</v>
      </c>
      <c r="D444" s="1">
        <v>38400000</v>
      </c>
      <c r="E444" s="1">
        <v>21333333</v>
      </c>
      <c r="F444" s="3">
        <v>0.99310343971462556</v>
      </c>
      <c r="G444" s="3">
        <v>0.55172412455410236</v>
      </c>
      <c r="H444" s="3" t="b">
        <f>Tabla24[[#This Row],[% Facturado]]=Tabla24[[#This Row],[% Pagado]]</f>
        <v>0</v>
      </c>
      <c r="I444" s="1">
        <v>38400000</v>
      </c>
      <c r="J444">
        <v>38400000</v>
      </c>
      <c r="K444" s="2">
        <f>I444/C444</f>
        <v>0.99310343971462556</v>
      </c>
      <c r="L444" s="2">
        <f>J444/C444</f>
        <v>0.99310343971462556</v>
      </c>
      <c r="M444" s="7" t="s">
        <v>1</v>
      </c>
      <c r="N444" s="6" t="s">
        <v>248</v>
      </c>
      <c r="O444" t="s">
        <v>2336</v>
      </c>
      <c r="P444" t="s">
        <v>204</v>
      </c>
      <c r="Q444" t="s">
        <v>26</v>
      </c>
      <c r="R444" t="s">
        <v>27</v>
      </c>
      <c r="S444" s="15">
        <v>45559</v>
      </c>
      <c r="T444" s="15">
        <v>45562</v>
      </c>
      <c r="U444" s="15">
        <v>45657</v>
      </c>
      <c r="V444" t="s">
        <v>131</v>
      </c>
      <c r="W444" t="s">
        <v>1419</v>
      </c>
      <c r="X444" t="s">
        <v>1419</v>
      </c>
      <c r="Y444" s="7" t="s">
        <v>2337</v>
      </c>
      <c r="AB444" s="26" t="s">
        <v>2338</v>
      </c>
    </row>
    <row r="445" spans="1:28" hidden="1">
      <c r="A445" t="s">
        <v>2339</v>
      </c>
      <c r="B445" t="s">
        <v>2340</v>
      </c>
      <c r="C445" s="1">
        <v>69360000</v>
      </c>
      <c r="D445" s="1">
        <v>62560000</v>
      </c>
      <c r="E445" s="1">
        <v>62560000</v>
      </c>
      <c r="F445" s="3">
        <v>0.90196078431372551</v>
      </c>
      <c r="G445" s="3">
        <v>0.90196078431372551</v>
      </c>
      <c r="H445" s="3" t="b">
        <f>Tabla24[[#This Row],[% Facturado]]=Tabla24[[#This Row],[% Pagado]]</f>
        <v>1</v>
      </c>
      <c r="I445" s="1">
        <v>62560000</v>
      </c>
      <c r="J445">
        <v>62560000</v>
      </c>
      <c r="K445" s="2">
        <f>I445/C445</f>
        <v>0.90196078431372551</v>
      </c>
      <c r="L445" s="2">
        <f>J445/C445</f>
        <v>0.90196078431372551</v>
      </c>
      <c r="M445" s="7" t="s">
        <v>0</v>
      </c>
      <c r="N445"/>
      <c r="O445" t="s">
        <v>2341</v>
      </c>
      <c r="P445" t="s">
        <v>2342</v>
      </c>
      <c r="Q445" t="s">
        <v>26</v>
      </c>
      <c r="R445" t="s">
        <v>27</v>
      </c>
      <c r="S445" s="15">
        <v>45705</v>
      </c>
      <c r="T445" s="15">
        <v>45713</v>
      </c>
      <c r="U445" s="15">
        <v>45954</v>
      </c>
      <c r="V445" t="s">
        <v>2343</v>
      </c>
      <c r="W445" t="s">
        <v>125</v>
      </c>
      <c r="X445" t="s">
        <v>90</v>
      </c>
      <c r="AB445" s="26" t="s">
        <v>2344</v>
      </c>
    </row>
    <row r="446" spans="1:28" hidden="1">
      <c r="A446" t="s">
        <v>2345</v>
      </c>
      <c r="B446" t="s">
        <v>2346</v>
      </c>
      <c r="C446" s="1">
        <v>76840000</v>
      </c>
      <c r="D446" s="1">
        <v>75706667</v>
      </c>
      <c r="E446" s="1">
        <v>75706667</v>
      </c>
      <c r="F446" s="3">
        <v>0.98525074180114525</v>
      </c>
      <c r="G446" s="3">
        <v>0.98525074180114525</v>
      </c>
      <c r="H446" s="3" t="b">
        <f>Tabla24[[#This Row],[% Facturado]]=Tabla24[[#This Row],[% Pagado]]</f>
        <v>1</v>
      </c>
      <c r="I446" s="1">
        <v>75706667</v>
      </c>
      <c r="J446">
        <v>75706667</v>
      </c>
      <c r="K446" s="2">
        <f>I446/C446</f>
        <v>0.98525074180114525</v>
      </c>
      <c r="L446" s="2">
        <f>J446/C446</f>
        <v>0.98525074180114525</v>
      </c>
      <c r="M446" s="7" t="s">
        <v>0</v>
      </c>
      <c r="N446"/>
      <c r="O446" t="s">
        <v>2268</v>
      </c>
      <c r="P446" t="s">
        <v>2347</v>
      </c>
      <c r="Q446" t="s">
        <v>26</v>
      </c>
      <c r="R446" t="s">
        <v>27</v>
      </c>
      <c r="S446" s="15">
        <v>45698</v>
      </c>
      <c r="T446" s="15">
        <v>45700</v>
      </c>
      <c r="U446" s="15">
        <v>45941</v>
      </c>
      <c r="V446" t="s">
        <v>2348</v>
      </c>
      <c r="W446" t="s">
        <v>36</v>
      </c>
      <c r="X446" t="s">
        <v>1010</v>
      </c>
    </row>
    <row r="447" spans="1:28" hidden="1">
      <c r="A447" t="s">
        <v>2349</v>
      </c>
      <c r="B447" t="s">
        <v>2350</v>
      </c>
      <c r="C447" s="1">
        <v>20800000</v>
      </c>
      <c r="D447" s="1">
        <v>20366667</v>
      </c>
      <c r="E447" s="1">
        <v>20366667</v>
      </c>
      <c r="F447" s="3">
        <v>0.97916668269230767</v>
      </c>
      <c r="G447" s="3">
        <v>0.97916668269230767</v>
      </c>
      <c r="H447" s="3" t="b">
        <f>Tabla24[[#This Row],[% Facturado]]=Tabla24[[#This Row],[% Pagado]]</f>
        <v>1</v>
      </c>
      <c r="I447" s="1">
        <v>20366667</v>
      </c>
      <c r="J447">
        <v>20366667</v>
      </c>
      <c r="K447" s="2">
        <f>I447/C447</f>
        <v>0.97916668269230767</v>
      </c>
      <c r="L447" s="2">
        <f>J447/C447</f>
        <v>0.97916668269230767</v>
      </c>
      <c r="M447" s="7" t="s">
        <v>0</v>
      </c>
      <c r="N447"/>
      <c r="O447" t="s">
        <v>2351</v>
      </c>
      <c r="P447" t="s">
        <v>411</v>
      </c>
      <c r="Q447" t="s">
        <v>26</v>
      </c>
      <c r="R447" t="s">
        <v>27</v>
      </c>
      <c r="S447" s="15">
        <v>45772</v>
      </c>
      <c r="T447" s="15">
        <v>45783</v>
      </c>
      <c r="U447" s="15">
        <v>46027</v>
      </c>
      <c r="V447" t="s">
        <v>2352</v>
      </c>
      <c r="W447" t="s">
        <v>193</v>
      </c>
      <c r="X447" t="s">
        <v>386</v>
      </c>
    </row>
    <row r="448" spans="1:28" hidden="1">
      <c r="A448" t="s">
        <v>2353</v>
      </c>
      <c r="B448" t="s">
        <v>2354</v>
      </c>
      <c r="C448" s="1">
        <v>10733333</v>
      </c>
      <c r="D448" s="1">
        <v>10640001</v>
      </c>
      <c r="E448" s="1">
        <v>10640001</v>
      </c>
      <c r="F448" s="3">
        <v>0.99130447177964198</v>
      </c>
      <c r="G448" s="3">
        <v>0.99130447177964198</v>
      </c>
      <c r="H448" s="3" t="b">
        <f>Tabla24[[#This Row],[% Facturado]]=Tabla24[[#This Row],[% Pagado]]</f>
        <v>1</v>
      </c>
      <c r="I448" s="1">
        <v>10640001</v>
      </c>
      <c r="J448">
        <v>10640001</v>
      </c>
      <c r="K448" s="2">
        <f>I448/C448</f>
        <v>0.99130447177964198</v>
      </c>
      <c r="L448" s="2">
        <f>J448/C448</f>
        <v>0.99130447177964198</v>
      </c>
      <c r="M448" s="7" t="s">
        <v>0</v>
      </c>
      <c r="N448" t="s">
        <v>258</v>
      </c>
      <c r="O448" t="s">
        <v>2355</v>
      </c>
      <c r="P448" t="s">
        <v>2356</v>
      </c>
      <c r="Q448" t="s">
        <v>26</v>
      </c>
      <c r="R448" t="s">
        <v>27</v>
      </c>
      <c r="S448" s="15">
        <v>45590</v>
      </c>
      <c r="T448" s="15">
        <v>45594</v>
      </c>
      <c r="U448" s="15">
        <v>45657</v>
      </c>
      <c r="V448" t="s">
        <v>261</v>
      </c>
      <c r="W448" t="s">
        <v>2051</v>
      </c>
      <c r="X448" t="s">
        <v>2051</v>
      </c>
      <c r="AB448" s="26" t="s">
        <v>263</v>
      </c>
    </row>
    <row r="449" spans="1:28">
      <c r="A449" t="s">
        <v>2357</v>
      </c>
      <c r="B449" t="s">
        <v>2358</v>
      </c>
      <c r="C449" s="1">
        <v>81066667</v>
      </c>
      <c r="D449" s="1">
        <v>80266666</v>
      </c>
      <c r="E449" s="1">
        <v>66933333</v>
      </c>
      <c r="F449" s="3">
        <v>0.99013156665241953</v>
      </c>
      <c r="G449" s="3">
        <v>0.82565788723002509</v>
      </c>
      <c r="H449" s="3" t="b">
        <f>Tabla24[[#This Row],[% Facturado]]=Tabla24[[#This Row],[% Pagado]]</f>
        <v>0</v>
      </c>
      <c r="I449" s="1">
        <v>80266666</v>
      </c>
      <c r="J449">
        <v>80266666</v>
      </c>
      <c r="K449" s="2">
        <f>I449/C449</f>
        <v>0.99013156665241953</v>
      </c>
      <c r="L449" s="2">
        <f>J449/C449</f>
        <v>0.99013156665241953</v>
      </c>
      <c r="M449" s="7" t="s">
        <v>1</v>
      </c>
      <c r="N449" t="s">
        <v>248</v>
      </c>
      <c r="O449" t="s">
        <v>2359</v>
      </c>
      <c r="P449" t="s">
        <v>888</v>
      </c>
      <c r="Q449" t="s">
        <v>26</v>
      </c>
      <c r="R449" t="s">
        <v>331</v>
      </c>
      <c r="S449" s="15">
        <v>45727</v>
      </c>
      <c r="T449" s="15">
        <v>45733</v>
      </c>
      <c r="U449" s="15">
        <v>45977</v>
      </c>
      <c r="V449" t="s">
        <v>2360</v>
      </c>
      <c r="W449" t="s">
        <v>141</v>
      </c>
      <c r="X449" t="s">
        <v>682</v>
      </c>
      <c r="Y449" s="7" t="s">
        <v>2361</v>
      </c>
      <c r="AA449" s="25">
        <v>46084</v>
      </c>
      <c r="AB449" s="26" t="s">
        <v>198</v>
      </c>
    </row>
    <row r="450" spans="1:28">
      <c r="A450" t="s">
        <v>2362</v>
      </c>
      <c r="B450" t="s">
        <v>2363</v>
      </c>
      <c r="C450" s="1">
        <v>38400000</v>
      </c>
      <c r="D450" s="1">
        <v>37280000</v>
      </c>
      <c r="E450" s="1">
        <v>32480000</v>
      </c>
      <c r="F450" s="3">
        <v>0.97083333333333333</v>
      </c>
      <c r="G450" s="3">
        <v>0.84583333333333333</v>
      </c>
      <c r="H450" s="3" t="b">
        <f>Tabla24[[#This Row],[% Facturado]]=Tabla24[[#This Row],[% Pagado]]</f>
        <v>0</v>
      </c>
      <c r="I450" s="1">
        <v>37280000</v>
      </c>
      <c r="J450">
        <v>37280000</v>
      </c>
      <c r="K450" s="2">
        <f>I450/C450</f>
        <v>0.97083333333333333</v>
      </c>
      <c r="L450" s="2">
        <f>J450/C450</f>
        <v>0.97083333333333333</v>
      </c>
      <c r="M450" s="7" t="s">
        <v>1</v>
      </c>
      <c r="N450" s="6" t="s">
        <v>248</v>
      </c>
      <c r="O450" t="s">
        <v>2364</v>
      </c>
      <c r="P450" t="s">
        <v>2365</v>
      </c>
      <c r="Q450" t="s">
        <v>26</v>
      </c>
      <c r="R450" t="s">
        <v>27</v>
      </c>
      <c r="S450" s="15">
        <v>45779</v>
      </c>
      <c r="T450" s="15">
        <v>45785</v>
      </c>
      <c r="U450" s="15">
        <v>46022</v>
      </c>
      <c r="V450" t="s">
        <v>2366</v>
      </c>
      <c r="W450" t="s">
        <v>36</v>
      </c>
      <c r="X450" t="s">
        <v>1403</v>
      </c>
      <c r="Y450" s="7">
        <v>8</v>
      </c>
      <c r="Z450" s="7">
        <v>2025</v>
      </c>
      <c r="AA450" s="25">
        <v>46118</v>
      </c>
      <c r="AB450" s="26" t="s">
        <v>198</v>
      </c>
    </row>
    <row r="451" spans="1:28">
      <c r="A451" t="s">
        <v>2367</v>
      </c>
      <c r="B451" t="s">
        <v>2368</v>
      </c>
      <c r="C451" s="1">
        <v>24000000</v>
      </c>
      <c r="D451" s="1">
        <v>16800000</v>
      </c>
      <c r="E451" s="1">
        <v>10800000</v>
      </c>
      <c r="F451" s="3">
        <v>0.7</v>
      </c>
      <c r="G451" s="3">
        <v>0.45</v>
      </c>
      <c r="H451" s="3" t="b">
        <f>Tabla24[[#This Row],[% Facturado]]=Tabla24[[#This Row],[% Pagado]]</f>
        <v>0</v>
      </c>
      <c r="I451" s="1">
        <v>16800000</v>
      </c>
      <c r="J451">
        <v>16800000</v>
      </c>
      <c r="K451" s="2">
        <f>I451/C451</f>
        <v>0.7</v>
      </c>
      <c r="L451" s="2">
        <f>J451/C451</f>
        <v>0.7</v>
      </c>
      <c r="M451" s="7" t="s">
        <v>1</v>
      </c>
      <c r="N451" s="6" t="s">
        <v>248</v>
      </c>
      <c r="O451" t="s">
        <v>2369</v>
      </c>
      <c r="P451" t="s">
        <v>2370</v>
      </c>
      <c r="Q451" t="s">
        <v>26</v>
      </c>
      <c r="R451" t="s">
        <v>27</v>
      </c>
      <c r="S451" s="15">
        <v>45929</v>
      </c>
      <c r="T451" s="15">
        <v>45937</v>
      </c>
      <c r="U451" s="15">
        <v>46022</v>
      </c>
      <c r="V451" t="s">
        <v>85</v>
      </c>
      <c r="W451" t="s">
        <v>118</v>
      </c>
      <c r="X451" t="s">
        <v>48</v>
      </c>
      <c r="Y451" s="7">
        <v>3</v>
      </c>
      <c r="AA451" s="25">
        <v>46118</v>
      </c>
      <c r="AB451" s="26" t="s">
        <v>198</v>
      </c>
    </row>
    <row r="452" spans="1:28" hidden="1">
      <c r="A452" t="s">
        <v>2371</v>
      </c>
      <c r="B452" t="s">
        <v>2372</v>
      </c>
      <c r="C452" s="1">
        <v>11040000</v>
      </c>
      <c r="D452" s="1">
        <v>10944000</v>
      </c>
      <c r="E452" s="1">
        <v>10944000</v>
      </c>
      <c r="F452" s="3">
        <v>0.99130434782608701</v>
      </c>
      <c r="G452" s="3">
        <v>0.99130434782608701</v>
      </c>
      <c r="H452" s="3" t="b">
        <f>Tabla24[[#This Row],[% Facturado]]=Tabla24[[#This Row],[% Pagado]]</f>
        <v>1</v>
      </c>
      <c r="I452" s="1">
        <v>10944000</v>
      </c>
      <c r="J452">
        <v>10944000</v>
      </c>
      <c r="K452" s="2">
        <f>I452/C452</f>
        <v>0.99130434782608701</v>
      </c>
      <c r="L452" s="2">
        <f>J452/C452</f>
        <v>0.99130434782608701</v>
      </c>
      <c r="M452" s="7" t="s">
        <v>0</v>
      </c>
      <c r="N452"/>
      <c r="O452" t="s">
        <v>738</v>
      </c>
      <c r="P452" t="s">
        <v>2373</v>
      </c>
      <c r="Q452" t="s">
        <v>26</v>
      </c>
      <c r="R452" t="s">
        <v>27</v>
      </c>
      <c r="S452" s="15">
        <v>45583</v>
      </c>
      <c r="T452" s="15">
        <v>45587</v>
      </c>
      <c r="U452" s="15">
        <v>45657</v>
      </c>
      <c r="V452" t="s">
        <v>522</v>
      </c>
      <c r="W452" t="s">
        <v>29</v>
      </c>
      <c r="X452" t="s">
        <v>29</v>
      </c>
      <c r="AB452" s="31" t="s">
        <v>175</v>
      </c>
    </row>
    <row r="453" spans="1:28" hidden="1">
      <c r="A453" t="s">
        <v>2374</v>
      </c>
      <c r="B453" t="s">
        <v>2375</v>
      </c>
      <c r="C453" s="1">
        <v>21830000</v>
      </c>
      <c r="D453" s="1">
        <v>21393399</v>
      </c>
      <c r="E453" s="1">
        <v>21393399</v>
      </c>
      <c r="F453" s="3">
        <v>0.97999995419147956</v>
      </c>
      <c r="G453" s="3">
        <v>0.97999995419147956</v>
      </c>
      <c r="H453" s="3" t="b">
        <f>Tabla24[[#This Row],[% Facturado]]=Tabla24[[#This Row],[% Pagado]]</f>
        <v>1</v>
      </c>
      <c r="I453" s="1">
        <v>21393399</v>
      </c>
      <c r="J453">
        <v>21393399</v>
      </c>
      <c r="K453" s="2">
        <f>I453/C453</f>
        <v>0.97999995419147956</v>
      </c>
      <c r="L453" s="2">
        <f>J453/C453</f>
        <v>0.97999995419147956</v>
      </c>
      <c r="M453" s="7" t="s">
        <v>0</v>
      </c>
      <c r="N453" s="26" t="s">
        <v>2376</v>
      </c>
      <c r="O453" t="s">
        <v>2377</v>
      </c>
      <c r="P453" t="s">
        <v>1370</v>
      </c>
      <c r="Q453" t="s">
        <v>26</v>
      </c>
      <c r="R453" t="s">
        <v>27</v>
      </c>
      <c r="S453" s="15">
        <v>45520</v>
      </c>
      <c r="T453" s="15">
        <v>45526</v>
      </c>
      <c r="U453" s="15">
        <v>45647</v>
      </c>
      <c r="V453" t="s">
        <v>1441</v>
      </c>
      <c r="W453" t="s">
        <v>2378</v>
      </c>
      <c r="X453" t="s">
        <v>2378</v>
      </c>
      <c r="AB453" s="26" t="s">
        <v>2376</v>
      </c>
    </row>
    <row r="454" spans="1:28" hidden="1">
      <c r="A454" t="s">
        <v>2379</v>
      </c>
      <c r="B454" t="s">
        <v>2380</v>
      </c>
      <c r="C454" s="1">
        <v>6720000</v>
      </c>
      <c r="D454" s="1">
        <v>4224000</v>
      </c>
      <c r="E454" s="1">
        <v>4224000</v>
      </c>
      <c r="F454" s="3">
        <v>0.62857142857142856</v>
      </c>
      <c r="G454" s="3">
        <v>0.62857142857142856</v>
      </c>
      <c r="H454" s="3" t="b">
        <f>Tabla24[[#This Row],[% Facturado]]=Tabla24[[#This Row],[% Pagado]]</f>
        <v>1</v>
      </c>
      <c r="I454" s="1">
        <v>4224000</v>
      </c>
      <c r="J454">
        <v>4224000</v>
      </c>
      <c r="K454" s="2">
        <f>I454/C454</f>
        <v>0.62857142857142856</v>
      </c>
      <c r="L454" s="2">
        <f>J454/C454</f>
        <v>0.62857142857142856</v>
      </c>
      <c r="M454" s="7" t="s">
        <v>0</v>
      </c>
      <c r="N454" t="s">
        <v>2381</v>
      </c>
      <c r="O454" t="s">
        <v>24</v>
      </c>
      <c r="P454" t="s">
        <v>2382</v>
      </c>
      <c r="Q454" t="s">
        <v>26</v>
      </c>
      <c r="R454" t="s">
        <v>27</v>
      </c>
      <c r="S454" s="15">
        <v>45625</v>
      </c>
      <c r="T454" s="15">
        <v>45643</v>
      </c>
      <c r="U454" s="15">
        <v>45714</v>
      </c>
      <c r="V454" t="s">
        <v>2383</v>
      </c>
      <c r="W454" t="s">
        <v>29</v>
      </c>
      <c r="X454" t="s">
        <v>29</v>
      </c>
    </row>
    <row r="455" spans="1:28" hidden="1">
      <c r="A455" t="s">
        <v>2384</v>
      </c>
      <c r="B455" t="s">
        <v>2385</v>
      </c>
      <c r="C455" s="1">
        <v>44000000</v>
      </c>
      <c r="D455" s="1">
        <v>42533333</v>
      </c>
      <c r="E455" s="1">
        <v>42533333</v>
      </c>
      <c r="F455" s="3">
        <v>0.9666666590909091</v>
      </c>
      <c r="G455" s="3">
        <v>0.9666666590909091</v>
      </c>
      <c r="H455" s="3" t="b">
        <f>Tabla24[[#This Row],[% Facturado]]=Tabla24[[#This Row],[% Pagado]]</f>
        <v>1</v>
      </c>
      <c r="I455" s="1">
        <v>42533333</v>
      </c>
      <c r="J455">
        <v>42533333</v>
      </c>
      <c r="K455" s="2">
        <f>I455/C455</f>
        <v>0.9666666590909091</v>
      </c>
      <c r="L455" s="2">
        <f>J455/C455</f>
        <v>0.9666666590909091</v>
      </c>
      <c r="M455" s="7" t="s">
        <v>0</v>
      </c>
      <c r="N455"/>
      <c r="O455" t="s">
        <v>2386</v>
      </c>
      <c r="P455" t="s">
        <v>2387</v>
      </c>
      <c r="Q455" t="s">
        <v>26</v>
      </c>
      <c r="R455" t="s">
        <v>27</v>
      </c>
      <c r="S455" s="15">
        <v>45783</v>
      </c>
      <c r="T455" s="15">
        <v>45786</v>
      </c>
      <c r="U455" s="15">
        <v>46022</v>
      </c>
      <c r="V455" t="s">
        <v>109</v>
      </c>
      <c r="W455" t="s">
        <v>103</v>
      </c>
      <c r="X455" t="s">
        <v>110</v>
      </c>
    </row>
    <row r="456" spans="1:28" hidden="1">
      <c r="A456" t="s">
        <v>2388</v>
      </c>
      <c r="B456" t="s">
        <v>2389</v>
      </c>
      <c r="C456" s="1">
        <v>25230000</v>
      </c>
      <c r="D456" s="1">
        <v>22330000</v>
      </c>
      <c r="E456" s="1">
        <v>22330000</v>
      </c>
      <c r="F456" s="3">
        <v>0.88505747126436785</v>
      </c>
      <c r="G456" s="3">
        <v>0.88505747126436785</v>
      </c>
      <c r="H456" s="3" t="b">
        <f>Tabla24[[#This Row],[% Facturado]]=Tabla24[[#This Row],[% Pagado]]</f>
        <v>1</v>
      </c>
      <c r="I456" s="1">
        <v>22330000</v>
      </c>
      <c r="J456">
        <v>22330000</v>
      </c>
      <c r="K456" s="2">
        <f>I456/C456</f>
        <v>0.88505747126436785</v>
      </c>
      <c r="L456" s="2">
        <f>J456/C456</f>
        <v>0.88505747126436785</v>
      </c>
      <c r="M456" s="7" t="s">
        <v>0</v>
      </c>
      <c r="N456"/>
      <c r="O456" t="s">
        <v>249</v>
      </c>
      <c r="P456" t="s">
        <v>2390</v>
      </c>
      <c r="Q456" t="s">
        <v>26</v>
      </c>
      <c r="R456" t="s">
        <v>27</v>
      </c>
      <c r="S456" s="15">
        <v>45754</v>
      </c>
      <c r="T456" s="15">
        <v>45757</v>
      </c>
      <c r="U456" s="15">
        <v>46000</v>
      </c>
      <c r="V456" t="s">
        <v>251</v>
      </c>
      <c r="W456" t="s">
        <v>252</v>
      </c>
      <c r="X456" t="s">
        <v>56</v>
      </c>
    </row>
    <row r="457" spans="1:28">
      <c r="A457" t="s">
        <v>2391</v>
      </c>
      <c r="B457" t="s">
        <v>2392</v>
      </c>
      <c r="C457" s="1">
        <v>44000000</v>
      </c>
      <c r="D457" s="1">
        <v>24200000</v>
      </c>
      <c r="E457" s="1">
        <v>18700000</v>
      </c>
      <c r="F457" s="3">
        <v>0.55000000000000004</v>
      </c>
      <c r="G457" s="3">
        <v>0.42499999999999999</v>
      </c>
      <c r="H457" s="3" t="b">
        <f>Tabla24[[#This Row],[% Facturado]]=Tabla24[[#This Row],[% Pagado]]</f>
        <v>0</v>
      </c>
      <c r="I457" s="1">
        <v>24200000</v>
      </c>
      <c r="J457">
        <v>24200000</v>
      </c>
      <c r="K457" s="2">
        <f>I457/C457</f>
        <v>0.55000000000000004</v>
      </c>
      <c r="L457" s="2">
        <f>J457/C457</f>
        <v>0.55000000000000004</v>
      </c>
      <c r="M457" s="7" t="s">
        <v>1</v>
      </c>
      <c r="N457" s="6" t="s">
        <v>248</v>
      </c>
      <c r="O457" t="s">
        <v>996</v>
      </c>
      <c r="P457" t="s">
        <v>2394</v>
      </c>
      <c r="Q457" t="s">
        <v>26</v>
      </c>
      <c r="R457" t="s">
        <v>27</v>
      </c>
      <c r="S457" s="15">
        <v>45836</v>
      </c>
      <c r="T457" s="15">
        <v>45867</v>
      </c>
      <c r="U457" s="15">
        <v>46022</v>
      </c>
      <c r="V457" t="s">
        <v>1288</v>
      </c>
      <c r="W457" t="s">
        <v>141</v>
      </c>
      <c r="X457" t="s">
        <v>1289</v>
      </c>
      <c r="Y457" s="7">
        <v>5</v>
      </c>
      <c r="AA457" s="25">
        <v>46107</v>
      </c>
      <c r="AB457" s="26" t="s">
        <v>198</v>
      </c>
    </row>
    <row r="458" spans="1:28" hidden="1">
      <c r="A458" t="s">
        <v>2395</v>
      </c>
      <c r="B458" t="s">
        <v>2396</v>
      </c>
      <c r="C458" s="1">
        <v>23746667</v>
      </c>
      <c r="D458" s="1">
        <v>22966667</v>
      </c>
      <c r="E458" s="1">
        <v>22966667</v>
      </c>
      <c r="F458" s="3">
        <v>0.96715328513260412</v>
      </c>
      <c r="G458" s="3">
        <v>0.96715328513260412</v>
      </c>
      <c r="H458" s="3" t="b">
        <f>Tabla24[[#This Row],[% Facturado]]=Tabla24[[#This Row],[% Pagado]]</f>
        <v>1</v>
      </c>
      <c r="I458" s="1">
        <v>22966667</v>
      </c>
      <c r="J458">
        <v>22966667</v>
      </c>
      <c r="K458" s="2">
        <f>I458/C458</f>
        <v>0.96715328513260412</v>
      </c>
      <c r="L458" s="2">
        <f>J458/C458</f>
        <v>0.96715328513260412</v>
      </c>
      <c r="M458" s="7" t="s">
        <v>0</v>
      </c>
      <c r="N458"/>
      <c r="O458" t="s">
        <v>2397</v>
      </c>
      <c r="P458" t="s">
        <v>2398</v>
      </c>
      <c r="Q458" t="s">
        <v>26</v>
      </c>
      <c r="R458" t="s">
        <v>27</v>
      </c>
      <c r="S458" s="15">
        <v>45734</v>
      </c>
      <c r="T458" s="15">
        <v>45743</v>
      </c>
      <c r="U458" s="15">
        <v>45987</v>
      </c>
      <c r="V458" t="s">
        <v>251</v>
      </c>
      <c r="W458" t="s">
        <v>36</v>
      </c>
      <c r="X458" t="s">
        <v>2399</v>
      </c>
    </row>
    <row r="459" spans="1:28">
      <c r="A459" t="s">
        <v>2400</v>
      </c>
      <c r="B459" t="s">
        <v>2401</v>
      </c>
      <c r="C459" s="1">
        <v>19200000</v>
      </c>
      <c r="D459" s="1">
        <v>15680000</v>
      </c>
      <c r="E459" s="1">
        <v>10880000</v>
      </c>
      <c r="F459" s="3">
        <v>0.81666666666666665</v>
      </c>
      <c r="G459" s="3">
        <v>0.56666666666666665</v>
      </c>
      <c r="H459" s="3" t="b">
        <f>Tabla24[[#This Row],[% Facturado]]=Tabla24[[#This Row],[% Pagado]]</f>
        <v>0</v>
      </c>
      <c r="I459" s="1">
        <v>15680000</v>
      </c>
      <c r="J459">
        <v>15680000</v>
      </c>
      <c r="K459" s="2">
        <f>I459/C459</f>
        <v>0.81666666666666665</v>
      </c>
      <c r="L459" s="2">
        <f>J459/C459</f>
        <v>0.81666666666666665</v>
      </c>
      <c r="M459" s="7" t="s">
        <v>1</v>
      </c>
      <c r="N459" s="6" t="s">
        <v>248</v>
      </c>
      <c r="O459" t="s">
        <v>552</v>
      </c>
      <c r="P459" t="s">
        <v>2326</v>
      </c>
      <c r="Q459" t="s">
        <v>26</v>
      </c>
      <c r="R459" t="s">
        <v>27</v>
      </c>
      <c r="S459" s="15">
        <v>45367</v>
      </c>
      <c r="T459" s="15">
        <v>45374</v>
      </c>
      <c r="U459" s="15">
        <v>45495</v>
      </c>
      <c r="V459" t="s">
        <v>1358</v>
      </c>
      <c r="W459" t="s">
        <v>400</v>
      </c>
      <c r="X459" t="s">
        <v>400</v>
      </c>
      <c r="Y459" s="7" t="s">
        <v>2402</v>
      </c>
      <c r="Z459" s="7">
        <v>2024</v>
      </c>
      <c r="AA459" s="25">
        <v>45489</v>
      </c>
      <c r="AB459" s="26" t="s">
        <v>556</v>
      </c>
    </row>
    <row r="460" spans="1:28">
      <c r="A460" t="s">
        <v>2403</v>
      </c>
      <c r="B460" t="s">
        <v>2404</v>
      </c>
      <c r="C460" s="1">
        <v>28800000</v>
      </c>
      <c r="D460" s="1">
        <v>26560000</v>
      </c>
      <c r="E460" s="1">
        <v>21760000</v>
      </c>
      <c r="F460" s="3">
        <v>0.92222222222222228</v>
      </c>
      <c r="G460" s="3">
        <v>0.75555555555555554</v>
      </c>
      <c r="H460" s="3" t="b">
        <f>Tabla24[[#This Row],[% Facturado]]=Tabla24[[#This Row],[% Pagado]]</f>
        <v>0</v>
      </c>
      <c r="I460" s="1">
        <v>26560000</v>
      </c>
      <c r="J460">
        <v>26560000</v>
      </c>
      <c r="K460" s="2">
        <f>I460/C460</f>
        <v>0.92222222222222228</v>
      </c>
      <c r="L460" s="2">
        <f>J460/C460</f>
        <v>0.92222222222222228</v>
      </c>
      <c r="M460" s="7" t="s">
        <v>1</v>
      </c>
      <c r="N460" s="6" t="s">
        <v>248</v>
      </c>
      <c r="O460" t="s">
        <v>2405</v>
      </c>
      <c r="P460" t="s">
        <v>2406</v>
      </c>
      <c r="Q460" t="s">
        <v>26</v>
      </c>
      <c r="R460" t="s">
        <v>27</v>
      </c>
      <c r="S460" s="15">
        <v>45849</v>
      </c>
      <c r="T460" s="15">
        <v>45853</v>
      </c>
      <c r="U460" s="15">
        <v>46022</v>
      </c>
      <c r="V460" t="s">
        <v>1082</v>
      </c>
      <c r="W460" t="s">
        <v>141</v>
      </c>
      <c r="X460" t="s">
        <v>1083</v>
      </c>
      <c r="Y460" s="7">
        <v>6</v>
      </c>
      <c r="AA460" s="25">
        <v>46084</v>
      </c>
      <c r="AB460" s="26" t="s">
        <v>198</v>
      </c>
    </row>
    <row r="461" spans="1:28" hidden="1">
      <c r="A461" t="s">
        <v>2407</v>
      </c>
      <c r="B461" t="s">
        <v>2408</v>
      </c>
      <c r="C461" s="1">
        <v>75200000</v>
      </c>
      <c r="D461" s="1">
        <v>69866667</v>
      </c>
      <c r="E461" s="1">
        <v>69866667</v>
      </c>
      <c r="F461" s="3">
        <v>0.92907801861702133</v>
      </c>
      <c r="G461" s="3">
        <v>0.92907801861702133</v>
      </c>
      <c r="H461" s="3" t="b">
        <f>Tabla24[[#This Row],[% Facturado]]=Tabla24[[#This Row],[% Pagado]]</f>
        <v>1</v>
      </c>
      <c r="I461" s="1">
        <v>69866667</v>
      </c>
      <c r="J461">
        <v>69866667</v>
      </c>
      <c r="K461" s="2">
        <f>I461/C461</f>
        <v>0.92907801861702133</v>
      </c>
      <c r="L461" s="2">
        <f>J461/C461</f>
        <v>0.92907801861702133</v>
      </c>
      <c r="M461" s="7" t="s">
        <v>0</v>
      </c>
      <c r="N461"/>
      <c r="O461" t="s">
        <v>2409</v>
      </c>
      <c r="P461" t="s">
        <v>343</v>
      </c>
      <c r="Q461" t="s">
        <v>26</v>
      </c>
      <c r="R461" t="s">
        <v>27</v>
      </c>
      <c r="S461" s="15">
        <v>45744</v>
      </c>
      <c r="T461" s="15">
        <v>45748</v>
      </c>
      <c r="U461" s="15">
        <v>45991</v>
      </c>
      <c r="V461" t="s">
        <v>102</v>
      </c>
      <c r="W461" t="s">
        <v>238</v>
      </c>
      <c r="X461" t="s">
        <v>104</v>
      </c>
    </row>
    <row r="462" spans="1:28">
      <c r="A462" t="s">
        <v>2410</v>
      </c>
      <c r="B462" t="s">
        <v>2411</v>
      </c>
      <c r="C462" s="1">
        <v>23200000</v>
      </c>
      <c r="D462" s="1">
        <v>22716667</v>
      </c>
      <c r="E462" s="1">
        <v>16916667</v>
      </c>
      <c r="F462" s="3">
        <v>0.97916668103448279</v>
      </c>
      <c r="G462" s="3">
        <v>0.72916668103448279</v>
      </c>
      <c r="H462" s="3" t="b">
        <f>Tabla24[[#This Row],[% Facturado]]=Tabla24[[#This Row],[% Pagado]]</f>
        <v>0</v>
      </c>
      <c r="I462" s="1">
        <v>22716667</v>
      </c>
      <c r="J462">
        <v>22716667</v>
      </c>
      <c r="K462" s="2">
        <f>I462/C462</f>
        <v>0.97916668103448279</v>
      </c>
      <c r="L462" s="2">
        <f>J462/C462</f>
        <v>0.97916668103448279</v>
      </c>
      <c r="M462" s="7" t="s">
        <v>1</v>
      </c>
      <c r="N462" s="6" t="s">
        <v>248</v>
      </c>
      <c r="O462" t="s">
        <v>714</v>
      </c>
      <c r="P462" t="s">
        <v>2412</v>
      </c>
      <c r="Q462" t="s">
        <v>26</v>
      </c>
      <c r="R462" t="s">
        <v>27</v>
      </c>
      <c r="S462" s="15">
        <v>45773</v>
      </c>
      <c r="T462" s="15">
        <v>45783</v>
      </c>
      <c r="U462" s="15">
        <v>46027</v>
      </c>
      <c r="V462" t="s">
        <v>251</v>
      </c>
      <c r="W462" t="s">
        <v>252</v>
      </c>
      <c r="X462" t="s">
        <v>56</v>
      </c>
      <c r="Y462" s="7" t="s">
        <v>2413</v>
      </c>
      <c r="AA462" s="25">
        <v>46132</v>
      </c>
      <c r="AB462" s="26" t="s">
        <v>198</v>
      </c>
    </row>
    <row r="463" spans="1:28">
      <c r="A463" t="s">
        <v>2414</v>
      </c>
      <c r="B463" t="s">
        <v>2415</v>
      </c>
      <c r="C463" s="1">
        <v>33000000</v>
      </c>
      <c r="D463" s="1">
        <v>30250000</v>
      </c>
      <c r="E463" s="1">
        <v>24750000</v>
      </c>
      <c r="F463" s="3">
        <v>0.91666666666666663</v>
      </c>
      <c r="G463" s="3">
        <v>0.75</v>
      </c>
      <c r="H463" s="3" t="b">
        <f>Tabla24[[#This Row],[% Facturado]]=Tabla24[[#This Row],[% Pagado]]</f>
        <v>0</v>
      </c>
      <c r="I463" s="1">
        <v>30250000</v>
      </c>
      <c r="J463">
        <v>30250000</v>
      </c>
      <c r="K463" s="2">
        <f>I463/C463</f>
        <v>0.91666666666666663</v>
      </c>
      <c r="L463" s="2">
        <f>J463/C463</f>
        <v>0.91666666666666663</v>
      </c>
      <c r="M463" s="7" t="s">
        <v>1</v>
      </c>
      <c r="N463" s="6" t="s">
        <v>248</v>
      </c>
      <c r="O463" t="s">
        <v>310</v>
      </c>
      <c r="P463" t="s">
        <v>2416</v>
      </c>
      <c r="Q463" t="s">
        <v>26</v>
      </c>
      <c r="R463" t="s">
        <v>27</v>
      </c>
      <c r="S463" s="15">
        <v>45852</v>
      </c>
      <c r="T463" s="15">
        <v>45854</v>
      </c>
      <c r="U463" s="15">
        <v>46022</v>
      </c>
      <c r="V463" t="s">
        <v>1123</v>
      </c>
      <c r="W463" t="s">
        <v>141</v>
      </c>
      <c r="X463" t="s">
        <v>1710</v>
      </c>
      <c r="Y463" s="7">
        <v>6</v>
      </c>
      <c r="AA463" s="25">
        <v>46084</v>
      </c>
      <c r="AB463" s="26" t="s">
        <v>198</v>
      </c>
    </row>
    <row r="464" spans="1:28" hidden="1">
      <c r="A464" t="s">
        <v>2417</v>
      </c>
      <c r="B464" t="s">
        <v>2418</v>
      </c>
      <c r="C464" s="1">
        <v>30000000</v>
      </c>
      <c r="D464" s="1">
        <v>29600000</v>
      </c>
      <c r="E464" s="1">
        <v>29600000</v>
      </c>
      <c r="F464" s="3">
        <v>0.98666666666666669</v>
      </c>
      <c r="G464" s="3">
        <v>0.98666666666666669</v>
      </c>
      <c r="H464" s="3" t="b">
        <f>Tabla24[[#This Row],[% Facturado]]=Tabla24[[#This Row],[% Pagado]]</f>
        <v>1</v>
      </c>
      <c r="I464" s="1">
        <v>29600000</v>
      </c>
      <c r="J464">
        <v>29600000</v>
      </c>
      <c r="K464" s="2">
        <f>I464/C464</f>
        <v>0.98666666666666669</v>
      </c>
      <c r="L464" s="2">
        <f>J464/C464</f>
        <v>0.98666666666666669</v>
      </c>
      <c r="M464" s="7" t="s">
        <v>0</v>
      </c>
      <c r="N464"/>
      <c r="O464" t="s">
        <v>709</v>
      </c>
      <c r="P464" t="s">
        <v>2419</v>
      </c>
      <c r="Q464" t="s">
        <v>26</v>
      </c>
      <c r="R464" t="s">
        <v>27</v>
      </c>
      <c r="S464" s="15">
        <v>45533</v>
      </c>
      <c r="T464" s="15">
        <v>45538</v>
      </c>
      <c r="U464" s="15">
        <v>45657</v>
      </c>
      <c r="V464" t="s">
        <v>2420</v>
      </c>
      <c r="W464" t="s">
        <v>633</v>
      </c>
      <c r="X464" t="s">
        <v>633</v>
      </c>
    </row>
    <row r="465" spans="1:28">
      <c r="A465" t="s">
        <v>2421</v>
      </c>
      <c r="B465" t="s">
        <v>2422</v>
      </c>
      <c r="C465" s="1">
        <v>10733333</v>
      </c>
      <c r="D465" s="1">
        <v>7373333</v>
      </c>
      <c r="E465" s="1">
        <v>4573333</v>
      </c>
      <c r="F465" s="3">
        <v>0.68695651201728303</v>
      </c>
      <c r="G465" s="3">
        <v>0.42608693869835212</v>
      </c>
      <c r="H465" s="3" t="b">
        <f>Tabla24[[#This Row],[% Facturado]]=Tabla24[[#This Row],[% Pagado]]</f>
        <v>0</v>
      </c>
      <c r="I465" s="1">
        <v>7373333</v>
      </c>
      <c r="J465">
        <v>7373333</v>
      </c>
      <c r="K465" s="2">
        <f>I465/C465</f>
        <v>0.68695651201728303</v>
      </c>
      <c r="L465" s="2">
        <f>J465/C465</f>
        <v>0.68695651201728303</v>
      </c>
      <c r="M465" s="7" t="s">
        <v>1</v>
      </c>
      <c r="N465" s="51" t="s">
        <v>2423</v>
      </c>
      <c r="O465" t="s">
        <v>1489</v>
      </c>
      <c r="P465" t="s">
        <v>2424</v>
      </c>
      <c r="Q465" t="s">
        <v>26</v>
      </c>
      <c r="R465" t="s">
        <v>27</v>
      </c>
      <c r="S465" s="15">
        <v>45583</v>
      </c>
      <c r="T465" s="15">
        <v>45594</v>
      </c>
      <c r="U465" s="15">
        <v>45657</v>
      </c>
      <c r="V465" t="s">
        <v>180</v>
      </c>
      <c r="W465" t="s">
        <v>1273</v>
      </c>
      <c r="X465" t="s">
        <v>1273</v>
      </c>
      <c r="Y465" s="7">
        <v>2</v>
      </c>
      <c r="AB465" s="31" t="s">
        <v>175</v>
      </c>
    </row>
    <row r="466" spans="1:28" hidden="1">
      <c r="A466" t="s">
        <v>2425</v>
      </c>
      <c r="B466" t="s">
        <v>2426</v>
      </c>
      <c r="C466" s="1">
        <v>34200000</v>
      </c>
      <c r="D466" s="1">
        <v>30020000</v>
      </c>
      <c r="E466" s="1">
        <v>30020000</v>
      </c>
      <c r="F466" s="3">
        <v>0.87777777777777777</v>
      </c>
      <c r="G466" s="3">
        <v>0.87777777777777777</v>
      </c>
      <c r="H466" s="3" t="b">
        <f>Tabla24[[#This Row],[% Facturado]]=Tabla24[[#This Row],[% Pagado]]</f>
        <v>1</v>
      </c>
      <c r="I466" s="1">
        <v>30020000</v>
      </c>
      <c r="J466">
        <v>30020000</v>
      </c>
      <c r="K466" s="2">
        <f>I466/C466</f>
        <v>0.87777777777777777</v>
      </c>
      <c r="L466" s="2">
        <f>J466/C466</f>
        <v>0.87777777777777777</v>
      </c>
      <c r="M466" s="7" t="s">
        <v>0</v>
      </c>
      <c r="N466" t="s">
        <v>258</v>
      </c>
      <c r="O466" t="s">
        <v>2427</v>
      </c>
      <c r="P466" t="s">
        <v>2428</v>
      </c>
      <c r="Q466" t="s">
        <v>26</v>
      </c>
      <c r="R466" t="s">
        <v>27</v>
      </c>
      <c r="S466" s="15">
        <v>45359</v>
      </c>
      <c r="T466" s="15">
        <v>45364</v>
      </c>
      <c r="U466" s="15">
        <v>45485</v>
      </c>
      <c r="V466" t="s">
        <v>261</v>
      </c>
      <c r="W466" t="s">
        <v>29</v>
      </c>
      <c r="X466" t="s">
        <v>29</v>
      </c>
      <c r="AB466" s="26" t="s">
        <v>263</v>
      </c>
    </row>
    <row r="467" spans="1:28" hidden="1">
      <c r="A467" t="s">
        <v>2429</v>
      </c>
      <c r="B467" t="s">
        <v>2430</v>
      </c>
      <c r="C467" s="1">
        <v>16100000</v>
      </c>
      <c r="D467" s="1">
        <v>15960000</v>
      </c>
      <c r="E467" s="1">
        <v>15960000</v>
      </c>
      <c r="F467" s="3">
        <v>0.99130434782608701</v>
      </c>
      <c r="G467" s="3">
        <v>0.99130434782608701</v>
      </c>
      <c r="H467" s="3" t="b">
        <f>Tabla24[[#This Row],[% Facturado]]=Tabla24[[#This Row],[% Pagado]]</f>
        <v>1</v>
      </c>
      <c r="I467" s="1">
        <v>15960000</v>
      </c>
      <c r="J467">
        <v>15960000</v>
      </c>
      <c r="K467" s="2">
        <f>I467/C467</f>
        <v>0.99130434782608701</v>
      </c>
      <c r="L467" s="2">
        <f>J467/C467</f>
        <v>0.99130434782608701</v>
      </c>
      <c r="M467" s="7" t="s">
        <v>0</v>
      </c>
      <c r="N467" s="26" t="s">
        <v>2431</v>
      </c>
      <c r="O467" t="s">
        <v>2432</v>
      </c>
      <c r="P467" t="s">
        <v>2433</v>
      </c>
      <c r="Q467" t="s">
        <v>26</v>
      </c>
      <c r="R467" t="s">
        <v>27</v>
      </c>
      <c r="S467" s="15">
        <v>45576</v>
      </c>
      <c r="T467" s="15">
        <v>45581</v>
      </c>
      <c r="U467" s="15">
        <v>45657</v>
      </c>
      <c r="V467" t="s">
        <v>318</v>
      </c>
      <c r="W467" t="s">
        <v>48</v>
      </c>
      <c r="X467" t="s">
        <v>48</v>
      </c>
      <c r="AB467" s="26" t="s">
        <v>2431</v>
      </c>
    </row>
    <row r="468" spans="1:28" hidden="1">
      <c r="A468" t="s">
        <v>2434</v>
      </c>
      <c r="B468" t="s">
        <v>2435</v>
      </c>
      <c r="C468" s="1">
        <v>17400000</v>
      </c>
      <c r="D468" s="1">
        <v>11503333</v>
      </c>
      <c r="E468" s="1">
        <v>11503333</v>
      </c>
      <c r="F468" s="3">
        <v>0.66111109195402296</v>
      </c>
      <c r="G468" s="3">
        <v>0.66111109195402296</v>
      </c>
      <c r="H468" s="3" t="b">
        <f>Tabla24[[#This Row],[% Facturado]]=Tabla24[[#This Row],[% Pagado]]</f>
        <v>1</v>
      </c>
      <c r="I468" s="1">
        <v>11503333</v>
      </c>
      <c r="J468">
        <v>11503333</v>
      </c>
      <c r="K468" s="2">
        <f>I468/C468</f>
        <v>0.66111109195402296</v>
      </c>
      <c r="L468" s="2">
        <f>J468/C468</f>
        <v>0.66111109195402296</v>
      </c>
      <c r="M468" s="7" t="s">
        <v>0</v>
      </c>
      <c r="N468"/>
      <c r="O468" t="s">
        <v>696</v>
      </c>
      <c r="P468" t="s">
        <v>2436</v>
      </c>
      <c r="Q468" t="s">
        <v>26</v>
      </c>
      <c r="R468" t="s">
        <v>27</v>
      </c>
      <c r="S468" s="15">
        <v>45842</v>
      </c>
      <c r="T468" s="15">
        <v>45848</v>
      </c>
      <c r="U468" s="15">
        <v>46022</v>
      </c>
      <c r="V468" t="s">
        <v>102</v>
      </c>
      <c r="W468" t="s">
        <v>103</v>
      </c>
      <c r="X468" t="s">
        <v>104</v>
      </c>
    </row>
    <row r="469" spans="1:28" hidden="1">
      <c r="A469" t="s">
        <v>2437</v>
      </c>
      <c r="B469" t="s">
        <v>2438</v>
      </c>
      <c r="C469" s="1">
        <v>26066667</v>
      </c>
      <c r="D469" s="1">
        <v>25613334</v>
      </c>
      <c r="E469" s="1">
        <v>25613334</v>
      </c>
      <c r="F469" s="3">
        <v>0.98260870866229277</v>
      </c>
      <c r="G469" s="3">
        <v>0.98260870866229277</v>
      </c>
      <c r="H469" s="3" t="b">
        <f>Tabla24[[#This Row],[% Facturado]]=Tabla24[[#This Row],[% Pagado]]</f>
        <v>1</v>
      </c>
      <c r="I469" s="1">
        <v>25613334</v>
      </c>
      <c r="J469">
        <v>25613334</v>
      </c>
      <c r="K469" s="2">
        <f>I469/C469</f>
        <v>0.98260870866229277</v>
      </c>
      <c r="L469" s="2">
        <f>J469/C469</f>
        <v>0.98260870866229277</v>
      </c>
      <c r="M469" s="7" t="s">
        <v>0</v>
      </c>
      <c r="N469"/>
      <c r="O469" t="s">
        <v>172</v>
      </c>
      <c r="P469" t="s">
        <v>932</v>
      </c>
      <c r="Q469" t="s">
        <v>26</v>
      </c>
      <c r="R469" t="s">
        <v>27</v>
      </c>
      <c r="S469" s="15">
        <v>45583</v>
      </c>
      <c r="T469" s="15">
        <v>45589</v>
      </c>
      <c r="U469" s="15">
        <v>45657</v>
      </c>
      <c r="V469" t="s">
        <v>2439</v>
      </c>
      <c r="W469" t="s">
        <v>104</v>
      </c>
      <c r="X469" t="s">
        <v>104</v>
      </c>
      <c r="AB469" s="31" t="s">
        <v>2440</v>
      </c>
    </row>
    <row r="470" spans="1:28">
      <c r="A470" t="s">
        <v>2441</v>
      </c>
      <c r="B470" t="s">
        <v>2442</v>
      </c>
      <c r="C470" s="1">
        <v>9200000</v>
      </c>
      <c r="D470" s="1">
        <v>9120000</v>
      </c>
      <c r="E470" s="1">
        <v>5040000</v>
      </c>
      <c r="F470" s="3">
        <v>0.99130434782608701</v>
      </c>
      <c r="G470" s="3">
        <v>0.54782608695652169</v>
      </c>
      <c r="H470" s="3" t="b">
        <f>Tabla24[[#This Row],[% Facturado]]=Tabla24[[#This Row],[% Pagado]]</f>
        <v>0</v>
      </c>
      <c r="I470" s="1">
        <v>9120000</v>
      </c>
      <c r="J470">
        <v>9120000</v>
      </c>
      <c r="K470" s="2">
        <f>I470/C470</f>
        <v>0.99130434782608701</v>
      </c>
      <c r="L470" s="2">
        <f>J470/C470</f>
        <v>0.99130434782608701</v>
      </c>
      <c r="M470" s="7" t="s">
        <v>1</v>
      </c>
      <c r="N470" s="6" t="s">
        <v>248</v>
      </c>
      <c r="O470" t="s">
        <v>208</v>
      </c>
      <c r="P470" t="s">
        <v>2443</v>
      </c>
      <c r="Q470" t="s">
        <v>26</v>
      </c>
      <c r="R470" t="s">
        <v>27</v>
      </c>
      <c r="S470" s="15">
        <v>45566</v>
      </c>
      <c r="T470" s="15">
        <v>45575</v>
      </c>
      <c r="U470" s="15">
        <v>45657</v>
      </c>
      <c r="V470" t="s">
        <v>131</v>
      </c>
      <c r="W470" t="s">
        <v>210</v>
      </c>
      <c r="X470" t="s">
        <v>210</v>
      </c>
      <c r="Y470" s="7" t="s">
        <v>1936</v>
      </c>
      <c r="AB470" s="26" t="s">
        <v>1950</v>
      </c>
    </row>
    <row r="471" spans="1:28" hidden="1">
      <c r="A471" t="s">
        <v>2444</v>
      </c>
      <c r="B471" t="s">
        <v>2445</v>
      </c>
      <c r="C471" s="1">
        <v>9583333</v>
      </c>
      <c r="D471" s="1">
        <v>9500000</v>
      </c>
      <c r="E471" s="1">
        <v>9500000</v>
      </c>
      <c r="F471" s="3">
        <v>0.99130438230623941</v>
      </c>
      <c r="G471" s="3">
        <v>0.99130438230623941</v>
      </c>
      <c r="H471" s="3" t="b">
        <f>Tabla24[[#This Row],[% Facturado]]=Tabla24[[#This Row],[% Pagado]]</f>
        <v>1</v>
      </c>
      <c r="I471" s="1">
        <v>9500000</v>
      </c>
      <c r="J471">
        <v>9500000</v>
      </c>
      <c r="K471" s="2">
        <f>I471/C471</f>
        <v>0.99130438230623941</v>
      </c>
      <c r="L471" s="2">
        <f>J471/C471</f>
        <v>0.99130438230623941</v>
      </c>
      <c r="M471" s="7" t="s">
        <v>0</v>
      </c>
      <c r="N471" t="s">
        <v>258</v>
      </c>
      <c r="O471" t="s">
        <v>267</v>
      </c>
      <c r="P471" t="s">
        <v>2446</v>
      </c>
      <c r="Q471" t="s">
        <v>26</v>
      </c>
      <c r="R471" t="s">
        <v>27</v>
      </c>
      <c r="S471" s="15">
        <v>45593</v>
      </c>
      <c r="T471" s="15">
        <v>45595</v>
      </c>
      <c r="U471" s="15">
        <v>45657</v>
      </c>
      <c r="V471" t="s">
        <v>261</v>
      </c>
      <c r="W471" t="s">
        <v>270</v>
      </c>
      <c r="X471" t="s">
        <v>270</v>
      </c>
      <c r="AB471" s="26" t="s">
        <v>263</v>
      </c>
    </row>
    <row r="472" spans="1:28" hidden="1">
      <c r="A472" t="s">
        <v>2447</v>
      </c>
      <c r="B472" t="s">
        <v>2448</v>
      </c>
      <c r="C472" s="1">
        <v>16350000</v>
      </c>
      <c r="D472" s="1">
        <v>15441666</v>
      </c>
      <c r="E472" s="1">
        <v>15441666</v>
      </c>
      <c r="F472" s="3">
        <v>0.94444440366972482</v>
      </c>
      <c r="G472" s="3">
        <v>0.94444440366972482</v>
      </c>
      <c r="H472" s="3" t="b">
        <f>Tabla24[[#This Row],[% Facturado]]=Tabla24[[#This Row],[% Pagado]]</f>
        <v>1</v>
      </c>
      <c r="I472" s="1">
        <v>15441666</v>
      </c>
      <c r="J472">
        <v>15441666</v>
      </c>
      <c r="K472" s="2">
        <f>I472/C472</f>
        <v>0.94444440366972482</v>
      </c>
      <c r="L472" s="2">
        <f>J472/C472</f>
        <v>0.94444440366972482</v>
      </c>
      <c r="M472" s="7" t="s">
        <v>0</v>
      </c>
      <c r="N472" s="26" t="s">
        <v>1596</v>
      </c>
      <c r="O472" t="s">
        <v>2449</v>
      </c>
      <c r="P472" t="s">
        <v>2450</v>
      </c>
      <c r="Q472" t="s">
        <v>26</v>
      </c>
      <c r="R472" t="s">
        <v>27</v>
      </c>
      <c r="S472" s="15">
        <v>45365</v>
      </c>
      <c r="T472" s="15">
        <v>45369</v>
      </c>
      <c r="U472" s="15">
        <v>45490</v>
      </c>
      <c r="V472" t="s">
        <v>2451</v>
      </c>
      <c r="W472" t="s">
        <v>2051</v>
      </c>
      <c r="X472" t="s">
        <v>2051</v>
      </c>
      <c r="AB472" s="26" t="s">
        <v>1596</v>
      </c>
    </row>
    <row r="473" spans="1:28" hidden="1">
      <c r="A473" t="s">
        <v>2452</v>
      </c>
      <c r="B473" t="s">
        <v>2453</v>
      </c>
      <c r="C473" s="1">
        <v>22800000</v>
      </c>
      <c r="D473" s="1">
        <v>22230000</v>
      </c>
      <c r="E473" s="1">
        <v>22230000</v>
      </c>
      <c r="F473" s="3">
        <v>0.97499999999999998</v>
      </c>
      <c r="G473" s="3">
        <v>0.97499999999999998</v>
      </c>
      <c r="H473" s="3" t="b">
        <f>Tabla24[[#This Row],[% Facturado]]=Tabla24[[#This Row],[% Pagado]]</f>
        <v>1</v>
      </c>
      <c r="I473" s="1">
        <v>22230000</v>
      </c>
      <c r="J473">
        <v>22230000</v>
      </c>
      <c r="K473" s="2">
        <f>I473/C473</f>
        <v>0.97499999999999998</v>
      </c>
      <c r="L473" s="2">
        <f>J473/C473</f>
        <v>0.97499999999999998</v>
      </c>
      <c r="M473" s="7" t="s">
        <v>0</v>
      </c>
      <c r="N473"/>
      <c r="O473" t="s">
        <v>2454</v>
      </c>
      <c r="P473" t="s">
        <v>2455</v>
      </c>
      <c r="Q473" t="s">
        <v>26</v>
      </c>
      <c r="R473" t="s">
        <v>27</v>
      </c>
      <c r="S473" s="15">
        <v>45383</v>
      </c>
      <c r="T473" s="15">
        <v>45385</v>
      </c>
      <c r="U473" s="15">
        <v>45506</v>
      </c>
      <c r="V473" t="s">
        <v>588</v>
      </c>
      <c r="W473" t="s">
        <v>233</v>
      </c>
      <c r="X473" t="s">
        <v>233</v>
      </c>
      <c r="AB473" s="26" t="s">
        <v>688</v>
      </c>
    </row>
    <row r="474" spans="1:28">
      <c r="A474" t="s">
        <v>2456</v>
      </c>
      <c r="B474" t="s">
        <v>2457</v>
      </c>
      <c r="C474" s="1">
        <v>9200000</v>
      </c>
      <c r="D474" s="1">
        <v>9120000</v>
      </c>
      <c r="E474" s="1">
        <v>5040000</v>
      </c>
      <c r="F474" s="3">
        <v>0.99130434782608701</v>
      </c>
      <c r="G474" s="3">
        <v>0.54782608695652169</v>
      </c>
      <c r="H474" s="3" t="b">
        <f>Tabla24[[#This Row],[% Facturado]]=Tabla24[[#This Row],[% Pagado]]</f>
        <v>0</v>
      </c>
      <c r="I474" s="1">
        <v>9120000</v>
      </c>
      <c r="J474">
        <v>9120000</v>
      </c>
      <c r="K474" s="2">
        <f>I474/C474</f>
        <v>0.99130434782608701</v>
      </c>
      <c r="L474" s="2">
        <f>J474/C474</f>
        <v>0.99130434782608701</v>
      </c>
      <c r="M474" s="7" t="s">
        <v>1</v>
      </c>
      <c r="N474" s="6" t="s">
        <v>248</v>
      </c>
      <c r="O474" t="s">
        <v>208</v>
      </c>
      <c r="P474" t="s">
        <v>2458</v>
      </c>
      <c r="Q474" t="s">
        <v>26</v>
      </c>
      <c r="R474" t="s">
        <v>27</v>
      </c>
      <c r="S474" s="15">
        <v>45568</v>
      </c>
      <c r="T474" s="15">
        <v>45575</v>
      </c>
      <c r="U474" s="15">
        <v>45657</v>
      </c>
      <c r="V474" t="s">
        <v>131</v>
      </c>
      <c r="W474" t="s">
        <v>210</v>
      </c>
      <c r="X474" t="s">
        <v>210</v>
      </c>
      <c r="Y474" s="7" t="s">
        <v>1936</v>
      </c>
      <c r="AB474" s="26" t="s">
        <v>1849</v>
      </c>
    </row>
    <row r="475" spans="1:28">
      <c r="A475" t="s">
        <v>2459</v>
      </c>
      <c r="B475" t="s">
        <v>2460</v>
      </c>
      <c r="C475" s="1">
        <v>22800000</v>
      </c>
      <c r="D475" s="1">
        <v>21090000</v>
      </c>
      <c r="E475" s="1">
        <v>17100000</v>
      </c>
      <c r="F475" s="3">
        <v>0.92500000000000004</v>
      </c>
      <c r="G475" s="3">
        <v>0.75</v>
      </c>
      <c r="H475" s="3" t="b">
        <f>Tabla24[[#This Row],[% Facturado]]=Tabla24[[#This Row],[% Pagado]]</f>
        <v>0</v>
      </c>
      <c r="I475" s="1">
        <v>21090000</v>
      </c>
      <c r="J475">
        <v>21090000</v>
      </c>
      <c r="K475" s="2">
        <f>I475/C475</f>
        <v>0.92500000000000004</v>
      </c>
      <c r="L475" s="2">
        <f>J475/C475</f>
        <v>0.92500000000000004</v>
      </c>
      <c r="M475" s="7" t="s">
        <v>1</v>
      </c>
      <c r="N475" s="6" t="s">
        <v>248</v>
      </c>
      <c r="O475" t="s">
        <v>2461</v>
      </c>
      <c r="P475" t="s">
        <v>2462</v>
      </c>
      <c r="Q475" t="s">
        <v>26</v>
      </c>
      <c r="R475" t="s">
        <v>27</v>
      </c>
      <c r="S475" s="15">
        <v>45568</v>
      </c>
      <c r="T475" s="15">
        <v>45575</v>
      </c>
      <c r="U475" s="15">
        <v>45657</v>
      </c>
      <c r="V475" t="s">
        <v>131</v>
      </c>
      <c r="W475" t="s">
        <v>687</v>
      </c>
      <c r="X475" t="s">
        <v>687</v>
      </c>
      <c r="Y475" s="7">
        <v>1</v>
      </c>
      <c r="AB475" s="26" t="s">
        <v>1252</v>
      </c>
    </row>
    <row r="476" spans="1:28" hidden="1">
      <c r="A476" t="s">
        <v>2463</v>
      </c>
      <c r="B476" t="s">
        <v>2464</v>
      </c>
      <c r="C476" s="1">
        <v>40800000</v>
      </c>
      <c r="D476" s="1">
        <v>40346666</v>
      </c>
      <c r="E476" s="1">
        <v>40346666</v>
      </c>
      <c r="F476" s="3">
        <v>0.98888887254901958</v>
      </c>
      <c r="G476" s="3">
        <v>0.98888887254901958</v>
      </c>
      <c r="H476" s="3" t="b">
        <f>Tabla24[[#This Row],[% Facturado]]=Tabla24[[#This Row],[% Pagado]]</f>
        <v>1</v>
      </c>
      <c r="I476" s="1">
        <v>40346666</v>
      </c>
      <c r="J476">
        <v>40346666</v>
      </c>
      <c r="K476" s="2">
        <f>I476/C476</f>
        <v>0.98888887254901958</v>
      </c>
      <c r="L476" s="2">
        <f>J476/C476</f>
        <v>0.98888887254901958</v>
      </c>
      <c r="M476" s="7" t="s">
        <v>0</v>
      </c>
      <c r="N476"/>
      <c r="O476" t="s">
        <v>2465</v>
      </c>
      <c r="P476" t="s">
        <v>2466</v>
      </c>
      <c r="Q476" t="s">
        <v>26</v>
      </c>
      <c r="R476" t="s">
        <v>27</v>
      </c>
      <c r="S476" s="15">
        <v>45828</v>
      </c>
      <c r="T476" s="15">
        <v>45841</v>
      </c>
      <c r="U476" s="15">
        <v>46022</v>
      </c>
      <c r="V476" t="s">
        <v>2467</v>
      </c>
      <c r="W476" t="s">
        <v>126</v>
      </c>
      <c r="X476" t="s">
        <v>126</v>
      </c>
    </row>
    <row r="477" spans="1:28">
      <c r="A477" t="s">
        <v>2468</v>
      </c>
      <c r="B477" t="s">
        <v>2469</v>
      </c>
      <c r="C477" s="1">
        <v>81066667</v>
      </c>
      <c r="D477" s="1">
        <v>81066666</v>
      </c>
      <c r="E477" s="1">
        <v>77333333</v>
      </c>
      <c r="F477" s="3">
        <v>0.99999998766447373</v>
      </c>
      <c r="G477" s="3">
        <v>0.95394736038672956</v>
      </c>
      <c r="H477" s="3" t="b">
        <f>Tabla24[[#This Row],[% Facturado]]=Tabla24[[#This Row],[% Pagado]]</f>
        <v>0</v>
      </c>
      <c r="I477" s="1">
        <v>81066666</v>
      </c>
      <c r="J477">
        <v>81066666</v>
      </c>
      <c r="K477" s="2">
        <f>I477/C477</f>
        <v>0.99999998766447373</v>
      </c>
      <c r="L477" s="2">
        <f>J477/C477</f>
        <v>0.99999998766447373</v>
      </c>
      <c r="M477" s="7" t="s">
        <v>1</v>
      </c>
      <c r="N477" s="6" t="s">
        <v>248</v>
      </c>
      <c r="O477" t="s">
        <v>2470</v>
      </c>
      <c r="P477" t="s">
        <v>1735</v>
      </c>
      <c r="Q477" t="s">
        <v>26</v>
      </c>
      <c r="R477" t="s">
        <v>27</v>
      </c>
      <c r="S477" s="15">
        <v>45727</v>
      </c>
      <c r="T477" s="15">
        <v>45733</v>
      </c>
      <c r="U477" s="15">
        <v>45977</v>
      </c>
      <c r="V477" t="s">
        <v>2471</v>
      </c>
      <c r="W477" t="s">
        <v>36</v>
      </c>
      <c r="X477" t="s">
        <v>1442</v>
      </c>
      <c r="Y477" s="7">
        <v>1</v>
      </c>
    </row>
    <row r="478" spans="1:28">
      <c r="A478" t="s">
        <v>2472</v>
      </c>
      <c r="B478" t="s">
        <v>2473</v>
      </c>
      <c r="C478" s="1">
        <v>23200000</v>
      </c>
      <c r="D478" s="1">
        <v>21750000</v>
      </c>
      <c r="E478" s="1">
        <v>18850000</v>
      </c>
      <c r="F478" s="3">
        <v>0.9375</v>
      </c>
      <c r="G478" s="3">
        <v>0.8125</v>
      </c>
      <c r="H478" s="3" t="b">
        <f>Tabla24[[#This Row],[% Facturado]]=Tabla24[[#This Row],[% Pagado]]</f>
        <v>0</v>
      </c>
      <c r="I478" s="1">
        <v>21750000</v>
      </c>
      <c r="J478">
        <v>21750000</v>
      </c>
      <c r="K478" s="2">
        <f>I478/C478</f>
        <v>0.9375</v>
      </c>
      <c r="L478" s="2">
        <f>J478/C478</f>
        <v>0.9375</v>
      </c>
      <c r="M478" s="7" t="s">
        <v>1</v>
      </c>
      <c r="N478" s="6" t="s">
        <v>248</v>
      </c>
      <c r="O478" t="s">
        <v>456</v>
      </c>
      <c r="P478" t="s">
        <v>2474</v>
      </c>
      <c r="Q478" t="s">
        <v>26</v>
      </c>
      <c r="R478" t="s">
        <v>27</v>
      </c>
      <c r="S478" s="15">
        <v>45818</v>
      </c>
      <c r="T478" s="15">
        <v>45824</v>
      </c>
      <c r="U478" s="15">
        <v>46022</v>
      </c>
      <c r="V478" t="s">
        <v>458</v>
      </c>
      <c r="W478" t="s">
        <v>126</v>
      </c>
      <c r="X478" t="s">
        <v>459</v>
      </c>
      <c r="Y478" s="7">
        <v>6</v>
      </c>
      <c r="Z478" s="7">
        <v>2026</v>
      </c>
      <c r="AB478" s="39" t="s">
        <v>2475</v>
      </c>
    </row>
    <row r="479" spans="1:28">
      <c r="A479" t="s">
        <v>2476</v>
      </c>
      <c r="B479" t="s">
        <v>2477</v>
      </c>
      <c r="C479" s="1">
        <v>9200000</v>
      </c>
      <c r="D479" s="1">
        <v>8880000</v>
      </c>
      <c r="E479" s="1">
        <v>4800000</v>
      </c>
      <c r="F479" s="3">
        <v>0.9652173913043478</v>
      </c>
      <c r="G479" s="3">
        <v>0.52173913043478259</v>
      </c>
      <c r="H479" s="3" t="b">
        <f>Tabla24[[#This Row],[% Facturado]]=Tabla24[[#This Row],[% Pagado]]</f>
        <v>0</v>
      </c>
      <c r="I479" s="1">
        <v>8880000</v>
      </c>
      <c r="J479">
        <v>8880000</v>
      </c>
      <c r="K479" s="2">
        <f>I479/C479</f>
        <v>0.9652173913043478</v>
      </c>
      <c r="L479" s="2">
        <f>J479/C479</f>
        <v>0.9652173913043478</v>
      </c>
      <c r="M479" s="7" t="s">
        <v>1</v>
      </c>
      <c r="N479" s="6" t="s">
        <v>248</v>
      </c>
      <c r="O479" t="s">
        <v>208</v>
      </c>
      <c r="P479" t="s">
        <v>1958</v>
      </c>
      <c r="Q479" t="s">
        <v>26</v>
      </c>
      <c r="R479" t="s">
        <v>27</v>
      </c>
      <c r="S479" s="15">
        <v>45566</v>
      </c>
      <c r="T479" s="15">
        <v>45575</v>
      </c>
      <c r="U479" s="15">
        <v>45657</v>
      </c>
      <c r="V479" t="s">
        <v>131</v>
      </c>
      <c r="W479" t="s">
        <v>210</v>
      </c>
      <c r="X479" t="s">
        <v>210</v>
      </c>
      <c r="Y479" s="7" t="s">
        <v>2478</v>
      </c>
      <c r="AB479" s="26" t="s">
        <v>213</v>
      </c>
    </row>
    <row r="480" spans="1:28">
      <c r="A480" t="s">
        <v>2479</v>
      </c>
      <c r="B480" t="s">
        <v>2480</v>
      </c>
      <c r="C480" s="1">
        <v>23200000</v>
      </c>
      <c r="D480" s="1">
        <v>22620000</v>
      </c>
      <c r="E480" s="1">
        <v>19720000</v>
      </c>
      <c r="F480" s="3">
        <v>0.97499999999999998</v>
      </c>
      <c r="G480" s="3">
        <v>0.85</v>
      </c>
      <c r="H480" s="3" t="b">
        <f>Tabla24[[#This Row],[% Facturado]]=Tabla24[[#This Row],[% Pagado]]</f>
        <v>0</v>
      </c>
      <c r="I480" s="1">
        <v>22620000</v>
      </c>
      <c r="J480">
        <v>22620000</v>
      </c>
      <c r="K480" s="2">
        <f>I480/C480</f>
        <v>0.97499999999999998</v>
      </c>
      <c r="L480" s="2">
        <f>J480/C480</f>
        <v>0.97499999999999998</v>
      </c>
      <c r="M480" s="7" t="s">
        <v>1</v>
      </c>
      <c r="N480" s="6" t="s">
        <v>248</v>
      </c>
      <c r="O480" t="s">
        <v>714</v>
      </c>
      <c r="P480" t="s">
        <v>2481</v>
      </c>
      <c r="Q480" t="s">
        <v>26</v>
      </c>
      <c r="R480" t="s">
        <v>27</v>
      </c>
      <c r="S480" s="15">
        <v>45772</v>
      </c>
      <c r="T480" s="15">
        <v>45784</v>
      </c>
      <c r="U480" s="15">
        <v>46022</v>
      </c>
      <c r="V480" t="s">
        <v>251</v>
      </c>
      <c r="W480" t="s">
        <v>252</v>
      </c>
      <c r="X480" t="s">
        <v>56</v>
      </c>
      <c r="Y480" s="7">
        <v>6</v>
      </c>
    </row>
    <row r="481" spans="1:28" hidden="1">
      <c r="A481" t="s">
        <v>2482</v>
      </c>
      <c r="B481" t="s">
        <v>2483</v>
      </c>
      <c r="C481" s="1">
        <v>24000000</v>
      </c>
      <c r="D481" s="1">
        <v>20960000</v>
      </c>
      <c r="E481" s="1">
        <v>20960000</v>
      </c>
      <c r="F481" s="3">
        <v>0.87333333333333329</v>
      </c>
      <c r="G481" s="3">
        <v>0.87333333333333329</v>
      </c>
      <c r="H481" s="3" t="b">
        <f>Tabla24[[#This Row],[% Facturado]]=Tabla24[[#This Row],[% Pagado]]</f>
        <v>1</v>
      </c>
      <c r="I481" s="1">
        <v>20960000</v>
      </c>
      <c r="J481">
        <v>20960000</v>
      </c>
      <c r="K481" s="2">
        <f>I481/C481</f>
        <v>0.87333333333333329</v>
      </c>
      <c r="L481" s="2">
        <f>J481/C481</f>
        <v>0.87333333333333329</v>
      </c>
      <c r="M481" s="7" t="s">
        <v>0</v>
      </c>
      <c r="N481"/>
      <c r="O481" t="s">
        <v>2484</v>
      </c>
      <c r="P481" t="s">
        <v>2485</v>
      </c>
      <c r="Q481" t="s">
        <v>26</v>
      </c>
      <c r="R481" t="s">
        <v>27</v>
      </c>
      <c r="S481" s="15">
        <v>45884</v>
      </c>
      <c r="T481" s="15">
        <v>45889</v>
      </c>
      <c r="U481" s="15">
        <v>46022</v>
      </c>
      <c r="V481" t="s">
        <v>323</v>
      </c>
      <c r="W481" t="s">
        <v>118</v>
      </c>
      <c r="X481" t="s">
        <v>574</v>
      </c>
    </row>
    <row r="482" spans="1:28" hidden="1">
      <c r="A482" t="s">
        <v>2486</v>
      </c>
      <c r="B482" t="s">
        <v>2487</v>
      </c>
      <c r="C482" s="1">
        <v>10445833</v>
      </c>
      <c r="D482" s="1">
        <v>10355000</v>
      </c>
      <c r="E482" s="1">
        <v>10355000</v>
      </c>
      <c r="F482" s="3">
        <v>0.9913043794592542</v>
      </c>
      <c r="G482" s="3">
        <v>0.9913043794592542</v>
      </c>
      <c r="H482" s="3" t="b">
        <f>Tabla24[[#This Row],[% Facturado]]=Tabla24[[#This Row],[% Pagado]]</f>
        <v>1</v>
      </c>
      <c r="I482" s="1">
        <v>10355000</v>
      </c>
      <c r="J482">
        <v>10355000</v>
      </c>
      <c r="K482" s="2">
        <f>I482/C482</f>
        <v>0.9913043794592542</v>
      </c>
      <c r="L482" s="2">
        <f>J482/C482</f>
        <v>0.9913043794592542</v>
      </c>
      <c r="M482" s="7" t="s">
        <v>0</v>
      </c>
      <c r="N482" t="s">
        <v>1608</v>
      </c>
      <c r="O482" t="s">
        <v>2246</v>
      </c>
      <c r="P482" t="s">
        <v>274</v>
      </c>
      <c r="Q482" t="s">
        <v>26</v>
      </c>
      <c r="R482" t="s">
        <v>27</v>
      </c>
      <c r="S482" s="15">
        <v>45589</v>
      </c>
      <c r="T482" s="15">
        <v>45593</v>
      </c>
      <c r="U482" s="15">
        <v>45657</v>
      </c>
      <c r="V482" t="s">
        <v>1043</v>
      </c>
      <c r="W482" t="s">
        <v>262</v>
      </c>
      <c r="X482" t="s">
        <v>262</v>
      </c>
      <c r="AB482" s="38" t="s">
        <v>559</v>
      </c>
    </row>
    <row r="483" spans="1:28" hidden="1">
      <c r="A483" t="s">
        <v>2488</v>
      </c>
      <c r="B483" t="s">
        <v>2489</v>
      </c>
      <c r="C483" s="1">
        <v>13300000</v>
      </c>
      <c r="D483" s="1">
        <v>12540000</v>
      </c>
      <c r="E483" s="1">
        <v>12540000</v>
      </c>
      <c r="F483" s="3">
        <v>0.94285714285714284</v>
      </c>
      <c r="G483" s="3">
        <v>0.94285714285714284</v>
      </c>
      <c r="H483" s="3" t="b">
        <f>Tabla24[[#This Row],[% Facturado]]=Tabla24[[#This Row],[% Pagado]]</f>
        <v>1</v>
      </c>
      <c r="I483" s="1">
        <v>12540000</v>
      </c>
      <c r="J483">
        <v>12540000</v>
      </c>
      <c r="K483" s="2">
        <f>I483/C483</f>
        <v>0.94285714285714284</v>
      </c>
      <c r="L483" s="2">
        <f>J483/C483</f>
        <v>0.94285714285714284</v>
      </c>
      <c r="M483" s="7" t="s">
        <v>0</v>
      </c>
      <c r="N483" t="s">
        <v>2381</v>
      </c>
      <c r="O483" t="s">
        <v>2490</v>
      </c>
      <c r="P483" t="s">
        <v>2491</v>
      </c>
      <c r="Q483" t="s">
        <v>26</v>
      </c>
      <c r="R483" t="s">
        <v>27</v>
      </c>
      <c r="S483" s="15">
        <v>45616</v>
      </c>
      <c r="T483" s="15">
        <v>45621</v>
      </c>
      <c r="U483" s="15">
        <v>45657</v>
      </c>
      <c r="V483" t="s">
        <v>2492</v>
      </c>
      <c r="W483" t="s">
        <v>210</v>
      </c>
      <c r="X483" t="s">
        <v>210</v>
      </c>
    </row>
    <row r="484" spans="1:28">
      <c r="A484" t="s">
        <v>2493</v>
      </c>
      <c r="B484" t="s">
        <v>2494</v>
      </c>
      <c r="C484" s="1">
        <v>55733333</v>
      </c>
      <c r="D484" s="1">
        <v>52066667</v>
      </c>
      <c r="E484" s="1">
        <v>46566667</v>
      </c>
      <c r="F484" s="3">
        <v>0.9342105378840343</v>
      </c>
      <c r="G484" s="3">
        <v>0.83552632676750194</v>
      </c>
      <c r="H484" s="3" t="b">
        <f>Tabla24[[#This Row],[% Facturado]]=Tabla24[[#This Row],[% Pagado]]</f>
        <v>0</v>
      </c>
      <c r="I484" s="1">
        <v>52066667</v>
      </c>
      <c r="J484">
        <v>52066667</v>
      </c>
      <c r="K484" s="2">
        <f>I484/C484</f>
        <v>0.9342105378840343</v>
      </c>
      <c r="L484" s="2">
        <f>J484/C484</f>
        <v>0.9342105378840343</v>
      </c>
      <c r="M484" s="7" t="s">
        <v>1</v>
      </c>
      <c r="N484" s="6" t="s">
        <v>248</v>
      </c>
      <c r="O484" t="s">
        <v>2495</v>
      </c>
      <c r="P484" t="s">
        <v>2496</v>
      </c>
      <c r="Q484" t="s">
        <v>26</v>
      </c>
      <c r="R484" t="s">
        <v>27</v>
      </c>
      <c r="S484" s="15">
        <v>45727</v>
      </c>
      <c r="T484" s="15">
        <v>45733</v>
      </c>
      <c r="U484" s="15">
        <v>45977</v>
      </c>
      <c r="V484" t="s">
        <v>42</v>
      </c>
      <c r="W484" t="s">
        <v>36</v>
      </c>
      <c r="X484" t="s">
        <v>450</v>
      </c>
      <c r="Y484" s="7">
        <v>10</v>
      </c>
      <c r="AA484" s="25">
        <v>46157</v>
      </c>
      <c r="AB484" s="26" t="s">
        <v>2497</v>
      </c>
    </row>
    <row r="485" spans="1:28" hidden="1">
      <c r="A485" t="s">
        <v>2498</v>
      </c>
      <c r="B485" t="s">
        <v>2499</v>
      </c>
      <c r="C485" s="1">
        <v>48000000</v>
      </c>
      <c r="D485" s="1">
        <v>37800000</v>
      </c>
      <c r="E485" s="1">
        <v>37800000</v>
      </c>
      <c r="F485" s="3">
        <v>0.78749999999999998</v>
      </c>
      <c r="G485" s="3">
        <v>0.78749999999999998</v>
      </c>
      <c r="H485" s="3" t="b">
        <f>Tabla24[[#This Row],[% Facturado]]=Tabla24[[#This Row],[% Pagado]]</f>
        <v>1</v>
      </c>
      <c r="I485" s="1">
        <v>37800000</v>
      </c>
      <c r="J485">
        <v>37800000</v>
      </c>
      <c r="K485" s="2">
        <f>I485/C485</f>
        <v>0.78749999999999998</v>
      </c>
      <c r="L485" s="2">
        <f>J485/C485</f>
        <v>0.78749999999999998</v>
      </c>
      <c r="M485" s="7" t="s">
        <v>0</v>
      </c>
      <c r="N485"/>
      <c r="O485" t="s">
        <v>2500</v>
      </c>
      <c r="P485" t="s">
        <v>2501</v>
      </c>
      <c r="Q485" t="s">
        <v>26</v>
      </c>
      <c r="R485" t="s">
        <v>27</v>
      </c>
      <c r="S485" s="15">
        <v>45796</v>
      </c>
      <c r="T485" s="15">
        <v>45799</v>
      </c>
      <c r="U485" s="15">
        <v>46022</v>
      </c>
      <c r="V485" t="s">
        <v>1349</v>
      </c>
      <c r="W485" t="s">
        <v>118</v>
      </c>
      <c r="X485" t="s">
        <v>1350</v>
      </c>
    </row>
    <row r="486" spans="1:28">
      <c r="A486" t="s">
        <v>2502</v>
      </c>
      <c r="B486" t="s">
        <v>2503</v>
      </c>
      <c r="C486" s="1">
        <v>35833334</v>
      </c>
      <c r="D486" s="1">
        <v>35833333</v>
      </c>
      <c r="E486" s="1">
        <v>31533333</v>
      </c>
      <c r="F486" s="3">
        <v>0.99999997209302383</v>
      </c>
      <c r="G486" s="3">
        <v>0.87999997432558186</v>
      </c>
      <c r="H486" s="3" t="b">
        <f>Tabla24[[#This Row],[% Facturado]]=Tabla24[[#This Row],[% Pagado]]</f>
        <v>0</v>
      </c>
      <c r="I486" s="1">
        <v>35833333</v>
      </c>
      <c r="J486">
        <v>35833333</v>
      </c>
      <c r="K486" s="2">
        <f>I486/C486</f>
        <v>0.99999997209302383</v>
      </c>
      <c r="L486" s="2">
        <f>J486/C486</f>
        <v>0.99999997209302383</v>
      </c>
      <c r="M486" s="7" t="s">
        <v>1</v>
      </c>
      <c r="N486" s="6" t="s">
        <v>248</v>
      </c>
      <c r="O486" t="s">
        <v>427</v>
      </c>
      <c r="P486" t="s">
        <v>2504</v>
      </c>
      <c r="Q486" t="s">
        <v>26</v>
      </c>
      <c r="R486" t="s">
        <v>27</v>
      </c>
      <c r="S486" s="15">
        <v>45761</v>
      </c>
      <c r="T486" s="15">
        <v>45768</v>
      </c>
      <c r="U486" s="15">
        <v>46011</v>
      </c>
      <c r="V486" t="s">
        <v>275</v>
      </c>
      <c r="W486" t="s">
        <v>238</v>
      </c>
      <c r="X486" t="s">
        <v>276</v>
      </c>
      <c r="Y486" s="7">
        <v>9</v>
      </c>
      <c r="AA486" s="25">
        <v>46084</v>
      </c>
      <c r="AB486" s="26" t="s">
        <v>198</v>
      </c>
    </row>
    <row r="487" spans="1:28" hidden="1">
      <c r="A487" t="s">
        <v>2505</v>
      </c>
      <c r="B487" t="s">
        <v>2506</v>
      </c>
      <c r="C487" s="1">
        <v>14400000</v>
      </c>
      <c r="D487" s="1">
        <v>14208000</v>
      </c>
      <c r="E487" s="1">
        <v>14208000</v>
      </c>
      <c r="F487" s="3">
        <v>0.98666666666666669</v>
      </c>
      <c r="G487" s="3">
        <v>0.98666666666666669</v>
      </c>
      <c r="H487" s="3" t="b">
        <f>Tabla24[[#This Row],[% Facturado]]=Tabla24[[#This Row],[% Pagado]]</f>
        <v>1</v>
      </c>
      <c r="I487" s="1">
        <v>14208000</v>
      </c>
      <c r="J487">
        <v>14208000</v>
      </c>
      <c r="K487" s="2">
        <f>I487/C487</f>
        <v>0.98666666666666669</v>
      </c>
      <c r="L487" s="2">
        <f>J487/C487</f>
        <v>0.98666666666666669</v>
      </c>
      <c r="M487" s="7" t="s">
        <v>0</v>
      </c>
      <c r="N487" s="26" t="s">
        <v>2507</v>
      </c>
      <c r="O487" t="s">
        <v>515</v>
      </c>
      <c r="P487" t="s">
        <v>1586</v>
      </c>
      <c r="Q487" t="s">
        <v>26</v>
      </c>
      <c r="R487" t="s">
        <v>27</v>
      </c>
      <c r="S487" s="15">
        <v>45534</v>
      </c>
      <c r="T487" s="15">
        <v>45538</v>
      </c>
      <c r="U487" s="15">
        <v>45657</v>
      </c>
      <c r="V487" t="s">
        <v>2508</v>
      </c>
      <c r="W487" t="s">
        <v>62</v>
      </c>
      <c r="X487" t="s">
        <v>62</v>
      </c>
      <c r="AB487" s="26" t="s">
        <v>2507</v>
      </c>
    </row>
    <row r="488" spans="1:28">
      <c r="A488" t="s">
        <v>2509</v>
      </c>
      <c r="B488" t="s">
        <v>2510</v>
      </c>
      <c r="C488" s="1">
        <v>28800000</v>
      </c>
      <c r="D488" s="1">
        <v>18400000</v>
      </c>
      <c r="E488" s="1">
        <v>9600000</v>
      </c>
      <c r="F488" s="3">
        <v>0.63888888888888884</v>
      </c>
      <c r="G488" s="3">
        <v>0.33333333333333331</v>
      </c>
      <c r="H488" s="3" t="b">
        <f>Tabla24[[#This Row],[% Facturado]]=Tabla24[[#This Row],[% Pagado]]</f>
        <v>0</v>
      </c>
      <c r="I488" s="1">
        <v>18400000</v>
      </c>
      <c r="J488">
        <v>18400000</v>
      </c>
      <c r="K488" s="2">
        <f>I488/C488</f>
        <v>0.63888888888888884</v>
      </c>
      <c r="L488" s="2">
        <f>J488/C488</f>
        <v>0.63888888888888884</v>
      </c>
      <c r="M488" s="7" t="s">
        <v>1</v>
      </c>
      <c r="N488" s="6" t="s">
        <v>248</v>
      </c>
      <c r="O488" t="s">
        <v>2137</v>
      </c>
      <c r="P488" t="s">
        <v>2511</v>
      </c>
      <c r="Q488" t="s">
        <v>26</v>
      </c>
      <c r="R488" t="s">
        <v>27</v>
      </c>
      <c r="S488" s="15">
        <v>45873</v>
      </c>
      <c r="T488" s="15">
        <v>45875</v>
      </c>
      <c r="U488" s="15">
        <v>46022</v>
      </c>
      <c r="V488" t="s">
        <v>102</v>
      </c>
      <c r="W488" t="s">
        <v>103</v>
      </c>
      <c r="X488" t="s">
        <v>104</v>
      </c>
      <c r="Y488" s="7" t="s">
        <v>1936</v>
      </c>
    </row>
    <row r="489" spans="1:28" hidden="1">
      <c r="A489" t="s">
        <v>2512</v>
      </c>
      <c r="B489" t="s">
        <v>2513</v>
      </c>
      <c r="C489" s="1">
        <v>20891667</v>
      </c>
      <c r="D489" s="1">
        <v>20710000</v>
      </c>
      <c r="E489" s="1">
        <v>20710000</v>
      </c>
      <c r="F489" s="3">
        <v>0.99130433200950407</v>
      </c>
      <c r="G489" s="3">
        <v>0.99130433200950407</v>
      </c>
      <c r="H489" s="3" t="b">
        <f>Tabla24[[#This Row],[% Facturado]]=Tabla24[[#This Row],[% Pagado]]</f>
        <v>1</v>
      </c>
      <c r="I489" s="1">
        <v>20710000</v>
      </c>
      <c r="J489">
        <v>20710000</v>
      </c>
      <c r="K489" s="2">
        <f>I489/C489</f>
        <v>0.99130433200950407</v>
      </c>
      <c r="L489" s="2">
        <f>J489/C489</f>
        <v>0.99130433200950407</v>
      </c>
      <c r="M489" s="7" t="s">
        <v>0</v>
      </c>
      <c r="N489" s="26" t="s">
        <v>315</v>
      </c>
      <c r="O489" t="s">
        <v>2514</v>
      </c>
      <c r="P489" t="s">
        <v>2515</v>
      </c>
      <c r="Q489" t="s">
        <v>26</v>
      </c>
      <c r="R489" t="s">
        <v>27</v>
      </c>
      <c r="S489" s="15">
        <v>45576</v>
      </c>
      <c r="T489" s="15">
        <v>45583</v>
      </c>
      <c r="U489" s="15">
        <v>45657</v>
      </c>
      <c r="V489" t="s">
        <v>318</v>
      </c>
      <c r="W489" t="s">
        <v>661</v>
      </c>
      <c r="X489" t="s">
        <v>661</v>
      </c>
      <c r="AB489" s="26" t="s">
        <v>315</v>
      </c>
    </row>
    <row r="490" spans="1:28">
      <c r="A490" t="s">
        <v>2516</v>
      </c>
      <c r="B490" t="s">
        <v>2517</v>
      </c>
      <c r="C490" s="1">
        <v>34400000</v>
      </c>
      <c r="D490" s="1">
        <v>33683333</v>
      </c>
      <c r="E490" s="1">
        <v>29383333</v>
      </c>
      <c r="F490" s="3">
        <v>0.97916665697674421</v>
      </c>
      <c r="G490" s="3">
        <v>0.85416665697674421</v>
      </c>
      <c r="H490" s="3" t="b">
        <f>Tabla24[[#This Row],[% Facturado]]=Tabla24[[#This Row],[% Pagado]]</f>
        <v>0</v>
      </c>
      <c r="I490" s="1">
        <v>33683333</v>
      </c>
      <c r="J490">
        <v>33683333</v>
      </c>
      <c r="K490" s="2">
        <f>I490/C490</f>
        <v>0.97916665697674421</v>
      </c>
      <c r="L490" s="2">
        <f>J490/C490</f>
        <v>0.97916665697674421</v>
      </c>
      <c r="M490" s="7" t="s">
        <v>1</v>
      </c>
      <c r="N490" s="6" t="s">
        <v>248</v>
      </c>
      <c r="O490" t="s">
        <v>2518</v>
      </c>
      <c r="P490" t="s">
        <v>2519</v>
      </c>
      <c r="Q490" t="s">
        <v>26</v>
      </c>
      <c r="R490" t="s">
        <v>27</v>
      </c>
      <c r="S490" s="15">
        <v>45771</v>
      </c>
      <c r="T490" s="15">
        <v>45783</v>
      </c>
      <c r="U490" s="15">
        <v>46022</v>
      </c>
      <c r="V490" t="s">
        <v>2520</v>
      </c>
      <c r="W490" t="s">
        <v>193</v>
      </c>
      <c r="X490" t="s">
        <v>386</v>
      </c>
      <c r="Y490" s="7">
        <v>8</v>
      </c>
    </row>
    <row r="491" spans="1:28">
      <c r="A491" t="s">
        <v>2521</v>
      </c>
      <c r="B491" t="s">
        <v>2522</v>
      </c>
      <c r="C491" s="1">
        <v>114746667</v>
      </c>
      <c r="D491" s="1">
        <v>114746666</v>
      </c>
      <c r="E491" s="1">
        <v>107813333</v>
      </c>
      <c r="F491" s="3">
        <v>0.99999999128514994</v>
      </c>
      <c r="G491" s="3">
        <v>0.93957703364055012</v>
      </c>
      <c r="H491" s="3" t="b">
        <f>Tabla24[[#This Row],[% Facturado]]=Tabla24[[#This Row],[% Pagado]]</f>
        <v>0</v>
      </c>
      <c r="I491" s="1">
        <v>114746666</v>
      </c>
      <c r="J491">
        <v>114746666</v>
      </c>
      <c r="K491" s="2">
        <f>I491/C491</f>
        <v>0.99999999128514994</v>
      </c>
      <c r="L491" s="2">
        <f>J491/C491</f>
        <v>0.99999999128514994</v>
      </c>
      <c r="M491" s="7" t="s">
        <v>1</v>
      </c>
      <c r="N491" s="6" t="s">
        <v>248</v>
      </c>
      <c r="O491" t="s">
        <v>2523</v>
      </c>
      <c r="P491" t="s">
        <v>96</v>
      </c>
      <c r="Q491" t="s">
        <v>26</v>
      </c>
      <c r="R491" t="s">
        <v>27</v>
      </c>
      <c r="S491" s="15">
        <v>45707</v>
      </c>
      <c r="T491" s="15">
        <v>45708</v>
      </c>
      <c r="U491" s="15">
        <v>45949</v>
      </c>
      <c r="V491" t="s">
        <v>323</v>
      </c>
      <c r="W491" t="s">
        <v>68</v>
      </c>
      <c r="X491" t="s">
        <v>68</v>
      </c>
      <c r="Y491" s="7">
        <v>12</v>
      </c>
    </row>
    <row r="492" spans="1:28" ht="91.5">
      <c r="A492" t="s">
        <v>2524</v>
      </c>
      <c r="B492" t="s">
        <v>2525</v>
      </c>
      <c r="C492" s="1">
        <v>54400000</v>
      </c>
      <c r="D492" s="1">
        <v>53266667</v>
      </c>
      <c r="E492" s="1">
        <v>46466667</v>
      </c>
      <c r="F492" s="3">
        <v>0.97916667279411762</v>
      </c>
      <c r="G492" s="3">
        <v>0.85416667279411762</v>
      </c>
      <c r="H492" s="3" t="b">
        <f>Tabla24[[#This Row],[% Facturado]]=Tabla24[[#This Row],[% Pagado]]</f>
        <v>0</v>
      </c>
      <c r="I492" s="1">
        <v>53266667</v>
      </c>
      <c r="J492" s="8">
        <v>53266667</v>
      </c>
      <c r="K492" s="2">
        <f>I492/C492</f>
        <v>0.97916667279411762</v>
      </c>
      <c r="L492" s="2">
        <f>J492/C492</f>
        <v>0.97916667279411762</v>
      </c>
      <c r="M492" s="7" t="s">
        <v>1</v>
      </c>
      <c r="N492" s="9" t="s">
        <v>391</v>
      </c>
      <c r="O492" t="s">
        <v>2526</v>
      </c>
      <c r="P492" t="s">
        <v>2527</v>
      </c>
      <c r="Q492" t="s">
        <v>26</v>
      </c>
      <c r="R492" t="s">
        <v>27</v>
      </c>
      <c r="S492" s="15">
        <v>45776</v>
      </c>
      <c r="T492" s="15">
        <v>45783</v>
      </c>
      <c r="U492" s="15">
        <v>46027</v>
      </c>
      <c r="V492" t="s">
        <v>312</v>
      </c>
      <c r="W492" t="s">
        <v>141</v>
      </c>
      <c r="X492" s="7" t="s">
        <v>142</v>
      </c>
      <c r="Y492" s="7">
        <v>8</v>
      </c>
      <c r="AA492" s="25">
        <v>46084</v>
      </c>
      <c r="AB492" s="26" t="s">
        <v>198</v>
      </c>
    </row>
    <row r="493" spans="1:28">
      <c r="A493" t="s">
        <v>2528</v>
      </c>
      <c r="B493" t="s">
        <v>2529</v>
      </c>
      <c r="C493" s="1">
        <v>22000000</v>
      </c>
      <c r="D493" s="1">
        <v>16866667</v>
      </c>
      <c r="E493" s="1">
        <v>11366667</v>
      </c>
      <c r="F493" s="3">
        <v>0.76666668181818187</v>
      </c>
      <c r="G493" s="3">
        <v>0.51666668181818187</v>
      </c>
      <c r="H493" s="3" t="b">
        <f>Tabla24[[#This Row],[% Facturado]]=Tabla24[[#This Row],[% Pagado]]</f>
        <v>0</v>
      </c>
      <c r="I493" s="1">
        <v>16866667</v>
      </c>
      <c r="J493">
        <v>16866667</v>
      </c>
      <c r="K493" s="2">
        <f>I493/C493</f>
        <v>0.76666668181818187</v>
      </c>
      <c r="L493" s="2">
        <f>J493/C493</f>
        <v>0.76666668181818187</v>
      </c>
      <c r="M493" s="7" t="s">
        <v>1</v>
      </c>
      <c r="N493" s="6" t="s">
        <v>248</v>
      </c>
      <c r="O493" t="s">
        <v>2172</v>
      </c>
      <c r="P493" t="s">
        <v>2530</v>
      </c>
      <c r="Q493" t="s">
        <v>26</v>
      </c>
      <c r="R493" t="s">
        <v>27</v>
      </c>
      <c r="S493" s="15">
        <v>45916</v>
      </c>
      <c r="T493" s="15">
        <v>45929</v>
      </c>
      <c r="U493" s="15">
        <v>46022</v>
      </c>
      <c r="V493" t="s">
        <v>323</v>
      </c>
      <c r="W493" t="s">
        <v>36</v>
      </c>
      <c r="X493" t="s">
        <v>37</v>
      </c>
      <c r="Y493" s="7">
        <v>4</v>
      </c>
      <c r="AA493" s="25">
        <v>46084</v>
      </c>
      <c r="AB493" s="26" t="s">
        <v>198</v>
      </c>
    </row>
    <row r="494" spans="1:28" hidden="1">
      <c r="A494" t="s">
        <v>2531</v>
      </c>
      <c r="B494" t="s">
        <v>2532</v>
      </c>
      <c r="C494" s="1">
        <v>54000000</v>
      </c>
      <c r="D494" s="1">
        <v>49500000</v>
      </c>
      <c r="E494" s="1">
        <v>49500000</v>
      </c>
      <c r="F494" s="3">
        <v>0.91666666666666663</v>
      </c>
      <c r="G494" s="3">
        <v>0.91666666666666663</v>
      </c>
      <c r="H494" s="3" t="b">
        <f>Tabla24[[#This Row],[% Facturado]]=Tabla24[[#This Row],[% Pagado]]</f>
        <v>1</v>
      </c>
      <c r="I494" s="1">
        <v>49500000</v>
      </c>
      <c r="J494">
        <v>49500000</v>
      </c>
      <c r="K494" s="2">
        <f>I494/C494</f>
        <v>0.91666666666666663</v>
      </c>
      <c r="L494" s="2">
        <f>J494/C494</f>
        <v>0.91666666666666663</v>
      </c>
      <c r="M494" s="7" t="s">
        <v>0</v>
      </c>
      <c r="N494" t="s">
        <v>1040</v>
      </c>
      <c r="O494" t="s">
        <v>2533</v>
      </c>
      <c r="P494" t="s">
        <v>2534</v>
      </c>
      <c r="Q494" t="s">
        <v>26</v>
      </c>
      <c r="R494" t="s">
        <v>27</v>
      </c>
      <c r="S494" s="15">
        <v>45364</v>
      </c>
      <c r="T494" s="15">
        <v>45367</v>
      </c>
      <c r="U494" s="15">
        <v>45488</v>
      </c>
      <c r="V494" t="s">
        <v>61</v>
      </c>
      <c r="W494" t="s">
        <v>468</v>
      </c>
      <c r="X494" t="s">
        <v>468</v>
      </c>
      <c r="AB494" s="38" t="s">
        <v>559</v>
      </c>
    </row>
    <row r="495" spans="1:28">
      <c r="A495" t="s">
        <v>2535</v>
      </c>
      <c r="B495" t="s">
        <v>2536</v>
      </c>
      <c r="C495" s="1">
        <v>44000000</v>
      </c>
      <c r="D495" s="1">
        <v>41433333</v>
      </c>
      <c r="E495" s="1">
        <v>35933333</v>
      </c>
      <c r="F495" s="3">
        <v>0.94166665909090908</v>
      </c>
      <c r="G495" s="3">
        <v>0.81666665909090908</v>
      </c>
      <c r="H495" s="3" t="b">
        <f>Tabla24[[#This Row],[% Facturado]]=Tabla24[[#This Row],[% Pagado]]</f>
        <v>0</v>
      </c>
      <c r="I495" s="1">
        <v>41433333</v>
      </c>
      <c r="J495">
        <v>41433333</v>
      </c>
      <c r="K495" s="2">
        <f>I495/C495</f>
        <v>0.94166665909090908</v>
      </c>
      <c r="L495" s="2">
        <f>J495/C495</f>
        <v>0.94166665909090908</v>
      </c>
      <c r="M495" s="7" t="s">
        <v>1</v>
      </c>
      <c r="N495" s="6" t="s">
        <v>248</v>
      </c>
      <c r="O495" t="s">
        <v>1286</v>
      </c>
      <c r="P495" t="s">
        <v>2538</v>
      </c>
      <c r="Q495" t="s">
        <v>26</v>
      </c>
      <c r="R495" t="s">
        <v>27</v>
      </c>
      <c r="S495" s="15">
        <v>45785</v>
      </c>
      <c r="T495" s="15">
        <v>45792</v>
      </c>
      <c r="U495" s="15">
        <v>46022</v>
      </c>
      <c r="V495" t="s">
        <v>1501</v>
      </c>
      <c r="W495" t="s">
        <v>141</v>
      </c>
      <c r="X495" t="s">
        <v>1289</v>
      </c>
      <c r="Y495" s="7">
        <v>6</v>
      </c>
    </row>
    <row r="496" spans="1:28" hidden="1">
      <c r="A496" t="s">
        <v>2539</v>
      </c>
      <c r="B496" t="s">
        <v>2540</v>
      </c>
      <c r="C496" s="1">
        <v>9600000</v>
      </c>
      <c r="D496" s="1">
        <v>4720000</v>
      </c>
      <c r="E496" s="1">
        <v>4720000</v>
      </c>
      <c r="F496" s="3">
        <v>0.49166666666666664</v>
      </c>
      <c r="G496" s="3">
        <v>0.49166666666666664</v>
      </c>
      <c r="H496" s="3" t="b">
        <f>Tabla24[[#This Row],[% Facturado]]=Tabla24[[#This Row],[% Pagado]]</f>
        <v>1</v>
      </c>
      <c r="I496" s="1">
        <v>4720000</v>
      </c>
      <c r="J496">
        <v>4720000</v>
      </c>
      <c r="K496" s="2">
        <f>I496/C496</f>
        <v>0.49166666666666664</v>
      </c>
      <c r="L496" s="2">
        <f>J496/C496</f>
        <v>0.49166666666666664</v>
      </c>
      <c r="M496" s="7" t="s">
        <v>0</v>
      </c>
      <c r="N496"/>
      <c r="O496" t="s">
        <v>2541</v>
      </c>
      <c r="P496" t="s">
        <v>2542</v>
      </c>
      <c r="Q496" t="s">
        <v>26</v>
      </c>
      <c r="R496" t="s">
        <v>27</v>
      </c>
      <c r="S496" s="15">
        <v>45383</v>
      </c>
      <c r="T496" s="15">
        <v>45385</v>
      </c>
      <c r="U496" s="15">
        <v>45506</v>
      </c>
      <c r="V496" t="s">
        <v>588</v>
      </c>
      <c r="W496" t="s">
        <v>126</v>
      </c>
      <c r="X496" t="s">
        <v>126</v>
      </c>
      <c r="AB496" s="31" t="s">
        <v>2543</v>
      </c>
    </row>
    <row r="497" spans="1:28" hidden="1">
      <c r="A497" t="s">
        <v>2544</v>
      </c>
      <c r="B497" t="s">
        <v>2545</v>
      </c>
      <c r="C497" s="1">
        <v>15600000</v>
      </c>
      <c r="D497" s="1">
        <v>15253333</v>
      </c>
      <c r="E497" s="1">
        <v>15253333</v>
      </c>
      <c r="F497" s="3">
        <v>0.97777775641025644</v>
      </c>
      <c r="G497" s="3">
        <v>0.97777775641025644</v>
      </c>
      <c r="H497" s="3" t="b">
        <f>Tabla24[[#This Row],[% Facturado]]=Tabla24[[#This Row],[% Pagado]]</f>
        <v>1</v>
      </c>
      <c r="I497" s="1">
        <v>15253333</v>
      </c>
      <c r="J497">
        <v>15253333</v>
      </c>
      <c r="K497" s="2">
        <f>I497/C497</f>
        <v>0.97777775641025644</v>
      </c>
      <c r="L497" s="2">
        <f>J497/C497</f>
        <v>0.97777775641025644</v>
      </c>
      <c r="M497" s="7" t="s">
        <v>0</v>
      </c>
      <c r="N497" t="s">
        <v>2546</v>
      </c>
      <c r="O497" t="s">
        <v>2547</v>
      </c>
      <c r="P497" t="s">
        <v>2548</v>
      </c>
      <c r="Q497" t="s">
        <v>26</v>
      </c>
      <c r="R497" t="s">
        <v>27</v>
      </c>
      <c r="S497" s="15">
        <v>45467</v>
      </c>
      <c r="T497" s="15">
        <v>45476</v>
      </c>
      <c r="U497" s="15">
        <v>45567</v>
      </c>
      <c r="V497" t="s">
        <v>632</v>
      </c>
      <c r="W497" t="s">
        <v>661</v>
      </c>
      <c r="X497" t="s">
        <v>661</v>
      </c>
    </row>
    <row r="498" spans="1:28" ht="30.75">
      <c r="A498" t="s">
        <v>2549</v>
      </c>
      <c r="B498" t="s">
        <v>2550</v>
      </c>
      <c r="C498" s="1">
        <v>26066666</v>
      </c>
      <c r="D498" s="1">
        <v>10426667</v>
      </c>
      <c r="E498" s="1">
        <v>4760000</v>
      </c>
      <c r="F498" s="3">
        <v>0.40000002301790338</v>
      </c>
      <c r="G498" s="3">
        <v>0.18260870032247314</v>
      </c>
      <c r="H498" s="3" t="b">
        <f>Tabla24[[#This Row],[% Facturado]]=Tabla24[[#This Row],[% Pagado]]</f>
        <v>0</v>
      </c>
      <c r="I498" s="1">
        <v>10426667</v>
      </c>
      <c r="J498">
        <v>10426667</v>
      </c>
      <c r="K498" s="2">
        <f>I498/C498</f>
        <v>0.40000002301790338</v>
      </c>
      <c r="L498" s="2">
        <f>J498/C498</f>
        <v>0.40000002301790338</v>
      </c>
      <c r="M498" s="7" t="s">
        <v>1</v>
      </c>
      <c r="N498" s="45" t="s">
        <v>2551</v>
      </c>
      <c r="O498" t="s">
        <v>2552</v>
      </c>
      <c r="P498" t="s">
        <v>2553</v>
      </c>
      <c r="Q498" t="s">
        <v>26</v>
      </c>
      <c r="R498" t="s">
        <v>27</v>
      </c>
      <c r="S498" s="15">
        <v>45594</v>
      </c>
      <c r="T498" s="15">
        <v>45596</v>
      </c>
      <c r="U498" s="15">
        <v>45657</v>
      </c>
      <c r="V498" t="s">
        <v>261</v>
      </c>
      <c r="W498" t="s">
        <v>119</v>
      </c>
      <c r="X498" t="s">
        <v>119</v>
      </c>
      <c r="Y498" s="7">
        <v>3</v>
      </c>
      <c r="AB498" s="26" t="s">
        <v>1820</v>
      </c>
    </row>
    <row r="499" spans="1:28" hidden="1">
      <c r="A499" t="s">
        <v>2554</v>
      </c>
      <c r="B499" t="s">
        <v>2555</v>
      </c>
      <c r="C499" s="1">
        <v>33000000</v>
      </c>
      <c r="D499" s="1">
        <v>32633333</v>
      </c>
      <c r="E499" s="1">
        <v>32633333</v>
      </c>
      <c r="F499" s="3">
        <v>0.98888887878787879</v>
      </c>
      <c r="G499" s="3">
        <v>0.98888887878787879</v>
      </c>
      <c r="H499" s="3" t="b">
        <f>Tabla24[[#This Row],[% Facturado]]=Tabla24[[#This Row],[% Pagado]]</f>
        <v>1</v>
      </c>
      <c r="I499" s="1">
        <v>32633333</v>
      </c>
      <c r="J499">
        <v>32633333</v>
      </c>
      <c r="K499" s="2">
        <f>I499/C499</f>
        <v>0.98888887878787879</v>
      </c>
      <c r="L499" s="2">
        <f>J499/C499</f>
        <v>0.98888887878787879</v>
      </c>
      <c r="M499" s="7" t="s">
        <v>0</v>
      </c>
      <c r="N499"/>
      <c r="O499" t="s">
        <v>2556</v>
      </c>
      <c r="P499" t="s">
        <v>1063</v>
      </c>
      <c r="Q499" t="s">
        <v>26</v>
      </c>
      <c r="R499" t="s">
        <v>27</v>
      </c>
      <c r="S499" s="15">
        <v>45833</v>
      </c>
      <c r="T499" s="15">
        <v>45841</v>
      </c>
      <c r="U499" s="15">
        <v>46022</v>
      </c>
      <c r="V499" t="s">
        <v>1082</v>
      </c>
      <c r="W499" t="s">
        <v>141</v>
      </c>
      <c r="X499" t="s">
        <v>1083</v>
      </c>
    </row>
    <row r="500" spans="1:28">
      <c r="A500" t="s">
        <v>2557</v>
      </c>
      <c r="B500" t="s">
        <v>2558</v>
      </c>
      <c r="C500" s="1">
        <v>75706667</v>
      </c>
      <c r="D500" s="1">
        <v>75706666</v>
      </c>
      <c r="E500" s="1">
        <v>64373333</v>
      </c>
      <c r="F500" s="3">
        <v>0.99999998679112367</v>
      </c>
      <c r="G500" s="3">
        <v>0.85029939305081281</v>
      </c>
      <c r="H500" s="3" t="b">
        <f>Tabla24[[#This Row],[% Facturado]]=Tabla24[[#This Row],[% Pagado]]</f>
        <v>0</v>
      </c>
      <c r="I500" s="1">
        <v>75706666</v>
      </c>
      <c r="J500">
        <v>75706666</v>
      </c>
      <c r="K500" s="2">
        <f>I500/C500</f>
        <v>0.99999998679112367</v>
      </c>
      <c r="L500" s="2">
        <f>J500/C500</f>
        <v>0.99999998679112367</v>
      </c>
      <c r="M500" s="7" t="s">
        <v>1</v>
      </c>
      <c r="N500" s="6" t="s">
        <v>248</v>
      </c>
      <c r="O500" t="s">
        <v>2559</v>
      </c>
      <c r="P500" t="s">
        <v>593</v>
      </c>
      <c r="Q500" t="s">
        <v>26</v>
      </c>
      <c r="R500" t="s">
        <v>27</v>
      </c>
      <c r="S500" s="15">
        <v>45702</v>
      </c>
      <c r="T500" s="15">
        <v>45705</v>
      </c>
      <c r="U500" s="15">
        <v>45946</v>
      </c>
      <c r="V500" t="s">
        <v>449</v>
      </c>
      <c r="W500" t="s">
        <v>36</v>
      </c>
      <c r="X500" t="s">
        <v>450</v>
      </c>
      <c r="Y500" s="7" t="s">
        <v>2560</v>
      </c>
      <c r="AA500" s="25">
        <v>46157</v>
      </c>
      <c r="AB500" s="26" t="s">
        <v>198</v>
      </c>
    </row>
    <row r="501" spans="1:28" hidden="1">
      <c r="A501" t="s">
        <v>2561</v>
      </c>
      <c r="B501" t="s">
        <v>2562</v>
      </c>
      <c r="C501" s="1">
        <v>28750000</v>
      </c>
      <c r="D501" s="1">
        <v>28500000</v>
      </c>
      <c r="E501" s="1">
        <v>28500000</v>
      </c>
      <c r="F501" s="3">
        <v>0.99130434782608701</v>
      </c>
      <c r="G501" s="3">
        <v>0.99130434782608701</v>
      </c>
      <c r="H501" s="3" t="b">
        <f>Tabla24[[#This Row],[% Facturado]]=Tabla24[[#This Row],[% Pagado]]</f>
        <v>1</v>
      </c>
      <c r="I501" s="1">
        <v>28500000</v>
      </c>
      <c r="J501">
        <v>28500000</v>
      </c>
      <c r="K501" s="2">
        <f>I501/C501</f>
        <v>0.99130434782608701</v>
      </c>
      <c r="L501" s="2">
        <f>J501/C501</f>
        <v>0.99130434782608701</v>
      </c>
      <c r="M501" s="7" t="s">
        <v>0</v>
      </c>
      <c r="N501"/>
      <c r="O501" t="s">
        <v>2563</v>
      </c>
      <c r="P501" t="s">
        <v>2564</v>
      </c>
      <c r="Q501" t="s">
        <v>26</v>
      </c>
      <c r="R501" t="s">
        <v>27</v>
      </c>
      <c r="S501" s="15">
        <v>45593</v>
      </c>
      <c r="T501" s="15">
        <v>45595</v>
      </c>
      <c r="U501" s="15">
        <v>45657</v>
      </c>
      <c r="V501" t="s">
        <v>102</v>
      </c>
      <c r="W501" t="s">
        <v>1460</v>
      </c>
      <c r="X501" t="s">
        <v>1460</v>
      </c>
    </row>
    <row r="502" spans="1:28" hidden="1">
      <c r="A502" t="s">
        <v>2565</v>
      </c>
      <c r="B502" t="s">
        <v>2566</v>
      </c>
      <c r="C502" s="1">
        <v>27500000</v>
      </c>
      <c r="D502" s="1">
        <v>27250000</v>
      </c>
      <c r="E502" s="1">
        <v>27250000</v>
      </c>
      <c r="F502" s="3">
        <v>0.99090909090909096</v>
      </c>
      <c r="G502" s="3">
        <v>0.99090909090909096</v>
      </c>
      <c r="H502" s="3" t="b">
        <f>Tabla24[[#This Row],[% Facturado]]=Tabla24[[#This Row],[% Pagado]]</f>
        <v>1</v>
      </c>
      <c r="I502" s="1">
        <v>27250000</v>
      </c>
      <c r="J502">
        <v>27250000</v>
      </c>
      <c r="K502" s="2">
        <f>I502/C502</f>
        <v>0.99090909090909096</v>
      </c>
      <c r="L502" s="2">
        <f>J502/C502</f>
        <v>0.99090909090909096</v>
      </c>
      <c r="M502" s="7" t="s">
        <v>0</v>
      </c>
      <c r="N502"/>
      <c r="O502" t="s">
        <v>2567</v>
      </c>
      <c r="P502" t="s">
        <v>2568</v>
      </c>
      <c r="Q502" t="s">
        <v>26</v>
      </c>
      <c r="R502" t="s">
        <v>27</v>
      </c>
      <c r="S502" s="15">
        <v>45588</v>
      </c>
      <c r="T502" s="15">
        <v>45594</v>
      </c>
      <c r="U502" s="15">
        <v>45657</v>
      </c>
      <c r="V502" t="s">
        <v>124</v>
      </c>
      <c r="W502" t="s">
        <v>126</v>
      </c>
      <c r="X502" t="s">
        <v>126</v>
      </c>
      <c r="AB502" s="26" t="s">
        <v>2569</v>
      </c>
    </row>
    <row r="503" spans="1:28" hidden="1">
      <c r="A503" t="s">
        <v>2570</v>
      </c>
      <c r="B503" t="s">
        <v>2571</v>
      </c>
      <c r="C503" s="1">
        <v>34200000</v>
      </c>
      <c r="D503" s="1">
        <v>33820000</v>
      </c>
      <c r="E503" s="1">
        <v>33820000</v>
      </c>
      <c r="F503" s="3">
        <v>0.98888888888888893</v>
      </c>
      <c r="G503" s="3">
        <v>0.98888888888888893</v>
      </c>
      <c r="H503" s="3" t="b">
        <f>Tabla24[[#This Row],[% Facturado]]=Tabla24[[#This Row],[% Pagado]]</f>
        <v>1</v>
      </c>
      <c r="I503" s="1">
        <v>33820000</v>
      </c>
      <c r="J503">
        <v>33820000</v>
      </c>
      <c r="K503" s="2">
        <f>I503/C503</f>
        <v>0.98888888888888893</v>
      </c>
      <c r="L503" s="2">
        <f>J503/C503</f>
        <v>0.98888888888888893</v>
      </c>
      <c r="M503" s="7" t="s">
        <v>0</v>
      </c>
      <c r="N503" t="s">
        <v>2572</v>
      </c>
      <c r="O503" t="s">
        <v>2573</v>
      </c>
      <c r="P503" t="s">
        <v>2574</v>
      </c>
      <c r="Q503" t="s">
        <v>26</v>
      </c>
      <c r="R503" t="s">
        <v>27</v>
      </c>
      <c r="S503" s="15">
        <v>45342</v>
      </c>
      <c r="T503" s="15">
        <v>45343</v>
      </c>
      <c r="U503" s="15">
        <v>45463</v>
      </c>
      <c r="V503" t="s">
        <v>1043</v>
      </c>
      <c r="W503" t="s">
        <v>468</v>
      </c>
      <c r="X503" t="s">
        <v>468</v>
      </c>
      <c r="AB503" s="41" t="s">
        <v>2575</v>
      </c>
    </row>
    <row r="504" spans="1:28" hidden="1">
      <c r="A504" t="s">
        <v>2576</v>
      </c>
      <c r="B504" t="s">
        <v>2577</v>
      </c>
      <c r="C504" s="1">
        <v>65733333</v>
      </c>
      <c r="D504" s="1">
        <v>61200000</v>
      </c>
      <c r="E504" s="1">
        <v>61200000</v>
      </c>
      <c r="F504" s="3">
        <v>0.93103448747989093</v>
      </c>
      <c r="G504" s="3">
        <v>0.93103448747989093</v>
      </c>
      <c r="H504" s="3" t="b">
        <f>Tabla24[[#This Row],[% Facturado]]=Tabla24[[#This Row],[% Pagado]]</f>
        <v>1</v>
      </c>
      <c r="I504" s="1">
        <v>61200000</v>
      </c>
      <c r="J504">
        <v>61200000</v>
      </c>
      <c r="K504" s="2">
        <f>I504/C504</f>
        <v>0.93103448747989093</v>
      </c>
      <c r="L504" s="2">
        <f>J504/C504</f>
        <v>0.93103448747989093</v>
      </c>
      <c r="M504" s="7" t="s">
        <v>0</v>
      </c>
      <c r="N504"/>
      <c r="O504" t="s">
        <v>503</v>
      </c>
      <c r="P504" t="s">
        <v>2578</v>
      </c>
      <c r="Q504" t="s">
        <v>26</v>
      </c>
      <c r="R504" t="s">
        <v>27</v>
      </c>
      <c r="S504" s="15">
        <v>45744</v>
      </c>
      <c r="T504" s="15">
        <v>45748</v>
      </c>
      <c r="U504" s="15">
        <v>45991</v>
      </c>
      <c r="V504" t="s">
        <v>109</v>
      </c>
      <c r="W504" t="s">
        <v>238</v>
      </c>
      <c r="X504" t="s">
        <v>110</v>
      </c>
    </row>
    <row r="505" spans="1:28" hidden="1">
      <c r="A505" t="s">
        <v>2579</v>
      </c>
      <c r="B505" t="s">
        <v>2580</v>
      </c>
      <c r="C505" s="1">
        <v>30450000</v>
      </c>
      <c r="D505" s="1">
        <v>28516667</v>
      </c>
      <c r="E505" s="1">
        <v>28516667</v>
      </c>
      <c r="F505" s="3">
        <v>0.936507947454844</v>
      </c>
      <c r="G505" s="3">
        <v>0.936507947454844</v>
      </c>
      <c r="H505" s="3" t="b">
        <f>Tabla24[[#This Row],[% Facturado]]=Tabla24[[#This Row],[% Pagado]]</f>
        <v>1</v>
      </c>
      <c r="I505" s="1">
        <v>28516667</v>
      </c>
      <c r="J505">
        <v>28516667</v>
      </c>
      <c r="K505" s="2">
        <f>I505/C505</f>
        <v>0.936507947454844</v>
      </c>
      <c r="L505" s="2">
        <f>J505/C505</f>
        <v>0.936507947454844</v>
      </c>
      <c r="M505" s="7" t="s">
        <v>0</v>
      </c>
      <c r="N505" t="s">
        <v>2581</v>
      </c>
      <c r="O505" t="s">
        <v>347</v>
      </c>
      <c r="P505" t="s">
        <v>2582</v>
      </c>
      <c r="Q505" t="s">
        <v>26</v>
      </c>
      <c r="R505" t="s">
        <v>27</v>
      </c>
      <c r="S505" s="15">
        <v>45713</v>
      </c>
      <c r="T505" s="15">
        <v>45722</v>
      </c>
      <c r="U505" s="15">
        <v>45966</v>
      </c>
      <c r="V505" t="s">
        <v>204</v>
      </c>
      <c r="W505" t="s">
        <v>36</v>
      </c>
      <c r="X505" t="s">
        <v>62</v>
      </c>
    </row>
    <row r="506" spans="1:28" hidden="1">
      <c r="A506" t="s">
        <v>2583</v>
      </c>
      <c r="B506" t="s">
        <v>2584</v>
      </c>
      <c r="C506" s="1">
        <v>22800000</v>
      </c>
      <c r="D506" s="1">
        <v>22420000</v>
      </c>
      <c r="E506" s="1">
        <v>22420000</v>
      </c>
      <c r="F506" s="3">
        <v>0.98333333333333328</v>
      </c>
      <c r="G506" s="3">
        <v>0.98333333333333328</v>
      </c>
      <c r="H506" s="3" t="b">
        <f>Tabla24[[#This Row],[% Facturado]]=Tabla24[[#This Row],[% Pagado]]</f>
        <v>1</v>
      </c>
      <c r="I506" s="1">
        <v>22420000</v>
      </c>
      <c r="J506">
        <v>22420000</v>
      </c>
      <c r="K506" s="2">
        <f>I506/C506</f>
        <v>0.98333333333333328</v>
      </c>
      <c r="L506" s="2">
        <f>J506/C506</f>
        <v>0.98333333333333328</v>
      </c>
      <c r="M506" s="7" t="s">
        <v>0</v>
      </c>
      <c r="N506" t="s">
        <v>258</v>
      </c>
      <c r="O506" t="s">
        <v>2585</v>
      </c>
      <c r="P506" t="s">
        <v>2586</v>
      </c>
      <c r="Q506" t="s">
        <v>26</v>
      </c>
      <c r="R506" t="s">
        <v>27</v>
      </c>
      <c r="S506" s="15">
        <v>45593</v>
      </c>
      <c r="T506" s="15">
        <v>45595</v>
      </c>
      <c r="U506" s="15">
        <v>45657</v>
      </c>
      <c r="V506" t="s">
        <v>261</v>
      </c>
      <c r="W506" t="s">
        <v>1460</v>
      </c>
      <c r="X506" t="s">
        <v>1460</v>
      </c>
      <c r="AB506" s="26" t="s">
        <v>263</v>
      </c>
    </row>
    <row r="507" spans="1:28" hidden="1">
      <c r="A507" t="s">
        <v>2587</v>
      </c>
      <c r="B507" t="s">
        <v>2588</v>
      </c>
      <c r="C507" s="1">
        <v>34200000</v>
      </c>
      <c r="D507" s="1">
        <v>23940000</v>
      </c>
      <c r="E507" s="1">
        <v>23940000</v>
      </c>
      <c r="F507" s="3">
        <v>0.7</v>
      </c>
      <c r="G507" s="3">
        <v>0.7</v>
      </c>
      <c r="H507" s="3" t="b">
        <f>Tabla24[[#This Row],[% Facturado]]=Tabla24[[#This Row],[% Pagado]]</f>
        <v>1</v>
      </c>
      <c r="I507" s="1">
        <v>23940000</v>
      </c>
      <c r="J507">
        <v>23940000</v>
      </c>
      <c r="K507" s="2">
        <f>I507/C507</f>
        <v>0.7</v>
      </c>
      <c r="L507" s="2">
        <f>J507/C507</f>
        <v>0.7</v>
      </c>
      <c r="M507" s="7" t="s">
        <v>0</v>
      </c>
      <c r="N507" t="s">
        <v>2589</v>
      </c>
      <c r="O507" t="s">
        <v>2590</v>
      </c>
      <c r="P507" t="s">
        <v>2591</v>
      </c>
      <c r="Q507" t="s">
        <v>26</v>
      </c>
      <c r="R507" t="s">
        <v>27</v>
      </c>
      <c r="S507" s="15">
        <v>45356</v>
      </c>
      <c r="T507" s="15">
        <v>45358</v>
      </c>
      <c r="U507" s="15">
        <v>45479</v>
      </c>
      <c r="V507" t="s">
        <v>2010</v>
      </c>
      <c r="W507" t="s">
        <v>1460</v>
      </c>
      <c r="X507" t="s">
        <v>1460</v>
      </c>
    </row>
    <row r="508" spans="1:28" hidden="1">
      <c r="A508" t="s">
        <v>2592</v>
      </c>
      <c r="B508" t="s">
        <v>2593</v>
      </c>
      <c r="C508" s="1">
        <v>24000000</v>
      </c>
      <c r="D508" s="1">
        <v>22933334</v>
      </c>
      <c r="E508" s="1">
        <v>22933334</v>
      </c>
      <c r="F508" s="3">
        <v>0.95555558333333335</v>
      </c>
      <c r="G508" s="3">
        <v>0.95555558333333335</v>
      </c>
      <c r="H508" s="3" t="b">
        <f>Tabla24[[#This Row],[% Facturado]]=Tabla24[[#This Row],[% Pagado]]</f>
        <v>1</v>
      </c>
      <c r="I508" s="1">
        <v>22933334</v>
      </c>
      <c r="J508">
        <v>22933334</v>
      </c>
      <c r="K508" s="2">
        <f>I508/C508</f>
        <v>0.95555558333333335</v>
      </c>
      <c r="L508" s="2">
        <f>J508/C508</f>
        <v>0.95555558333333335</v>
      </c>
      <c r="M508" s="7" t="s">
        <v>0</v>
      </c>
      <c r="N508"/>
      <c r="O508" t="s">
        <v>2594</v>
      </c>
      <c r="P508" t="s">
        <v>2595</v>
      </c>
      <c r="Q508" t="s">
        <v>26</v>
      </c>
      <c r="R508" t="s">
        <v>27</v>
      </c>
      <c r="S508" s="15">
        <v>45586</v>
      </c>
      <c r="T508" s="15">
        <v>45588</v>
      </c>
      <c r="U508" s="15">
        <v>45657</v>
      </c>
      <c r="V508" t="s">
        <v>2596</v>
      </c>
      <c r="W508" t="s">
        <v>1298</v>
      </c>
      <c r="X508" t="s">
        <v>1298</v>
      </c>
    </row>
    <row r="509" spans="1:28">
      <c r="A509" t="s">
        <v>2597</v>
      </c>
      <c r="B509" t="s">
        <v>2598</v>
      </c>
      <c r="C509" s="1">
        <v>24000000</v>
      </c>
      <c r="D509" s="1">
        <v>14000000</v>
      </c>
      <c r="E509" s="1">
        <v>8000000</v>
      </c>
      <c r="F509" s="3">
        <v>0.58333333333333337</v>
      </c>
      <c r="G509" s="3">
        <v>0.33333333333333331</v>
      </c>
      <c r="H509" s="3" t="b">
        <f>Tabla24[[#This Row],[% Facturado]]=Tabla24[[#This Row],[% Pagado]]</f>
        <v>0</v>
      </c>
      <c r="I509" s="1">
        <v>14000000</v>
      </c>
      <c r="J509">
        <v>14000000</v>
      </c>
      <c r="K509" s="2">
        <f>I509/C509</f>
        <v>0.58333333333333337</v>
      </c>
      <c r="L509" s="2">
        <f>J509/C509</f>
        <v>0.58333333333333337</v>
      </c>
      <c r="M509" s="7" t="s">
        <v>1</v>
      </c>
      <c r="N509" s="6" t="s">
        <v>248</v>
      </c>
      <c r="O509" t="s">
        <v>33</v>
      </c>
      <c r="P509" t="s">
        <v>2599</v>
      </c>
      <c r="Q509" t="s">
        <v>26</v>
      </c>
      <c r="R509" t="s">
        <v>27</v>
      </c>
      <c r="S509" s="15">
        <v>45940</v>
      </c>
      <c r="T509" s="15">
        <v>45951</v>
      </c>
      <c r="U509" s="15">
        <v>46022</v>
      </c>
      <c r="V509" t="s">
        <v>2600</v>
      </c>
      <c r="W509" t="s">
        <v>36</v>
      </c>
      <c r="X509" t="s">
        <v>37</v>
      </c>
      <c r="Y509" s="7">
        <v>3</v>
      </c>
      <c r="AA509" s="25">
        <v>46121</v>
      </c>
      <c r="AB509" s="26" t="s">
        <v>198</v>
      </c>
    </row>
    <row r="510" spans="1:28">
      <c r="A510" t="s">
        <v>2601</v>
      </c>
      <c r="B510" t="s">
        <v>2602</v>
      </c>
      <c r="C510" s="1">
        <v>2229153468</v>
      </c>
      <c r="D510" s="1">
        <v>2006238120</v>
      </c>
      <c r="E510" s="1">
        <v>0</v>
      </c>
      <c r="F510" s="3">
        <v>0.89999999946167908</v>
      </c>
      <c r="G510" s="3">
        <v>0</v>
      </c>
      <c r="H510" s="3" t="b">
        <f>Tabla24[[#This Row],[% Facturado]]=Tabla24[[#This Row],[% Pagado]]</f>
        <v>0</v>
      </c>
      <c r="I510" s="1">
        <v>2006238120</v>
      </c>
      <c r="J510">
        <v>2006238120</v>
      </c>
      <c r="K510" s="2">
        <f>I510/C510</f>
        <v>0.89999999946167908</v>
      </c>
      <c r="L510" s="2">
        <f>J510/C510</f>
        <v>0.89999999946167908</v>
      </c>
      <c r="M510" s="7" t="s">
        <v>1</v>
      </c>
      <c r="N510" s="6" t="s">
        <v>248</v>
      </c>
      <c r="O510" t="s">
        <v>2603</v>
      </c>
      <c r="P510" t="s">
        <v>2604</v>
      </c>
      <c r="Q510" t="s">
        <v>544</v>
      </c>
      <c r="R510" t="s">
        <v>331</v>
      </c>
      <c r="S510" s="15">
        <v>45656</v>
      </c>
      <c r="T510" s="15">
        <v>45737</v>
      </c>
      <c r="U510" s="15">
        <v>45889</v>
      </c>
      <c r="V510" t="s">
        <v>2605</v>
      </c>
      <c r="W510" t="s">
        <v>262</v>
      </c>
      <c r="X510" t="s">
        <v>262</v>
      </c>
      <c r="Y510" s="7" t="s">
        <v>2337</v>
      </c>
      <c r="AA510" s="25">
        <v>46189</v>
      </c>
      <c r="AB510" s="26" t="s">
        <v>198</v>
      </c>
    </row>
    <row r="511" spans="1:28" hidden="1">
      <c r="A511" t="s">
        <v>2606</v>
      </c>
      <c r="B511" t="s">
        <v>2607</v>
      </c>
      <c r="C511" s="1">
        <v>21850000</v>
      </c>
      <c r="D511" s="1">
        <v>21660000</v>
      </c>
      <c r="E511" s="1">
        <v>21660000</v>
      </c>
      <c r="F511" s="3">
        <v>0.99130434782608701</v>
      </c>
      <c r="G511" s="3">
        <v>0.99130434782608701</v>
      </c>
      <c r="H511" s="3" t="b">
        <f>Tabla24[[#This Row],[% Facturado]]=Tabla24[[#This Row],[% Pagado]]</f>
        <v>1</v>
      </c>
      <c r="I511" s="1">
        <v>21660000</v>
      </c>
      <c r="J511">
        <v>21660000</v>
      </c>
      <c r="K511" s="2">
        <f>I511/C511</f>
        <v>0.99130434782608701</v>
      </c>
      <c r="L511" s="2">
        <f>J511/C511</f>
        <v>0.99130434782608701</v>
      </c>
      <c r="M511" s="7" t="s">
        <v>0</v>
      </c>
      <c r="N511" t="s">
        <v>2608</v>
      </c>
      <c r="O511" t="s">
        <v>1027</v>
      </c>
      <c r="P511" t="s">
        <v>2342</v>
      </c>
      <c r="Q511" t="s">
        <v>26</v>
      </c>
      <c r="R511" t="s">
        <v>27</v>
      </c>
      <c r="S511" s="15">
        <v>45589</v>
      </c>
      <c r="T511" s="15">
        <v>45594</v>
      </c>
      <c r="U511" s="15">
        <v>45657</v>
      </c>
      <c r="V511" t="s">
        <v>1955</v>
      </c>
      <c r="W511" t="s">
        <v>126</v>
      </c>
      <c r="X511" t="s">
        <v>126</v>
      </c>
      <c r="AB511" s="37" t="s">
        <v>2609</v>
      </c>
    </row>
    <row r="512" spans="1:28" ht="30.75" hidden="1">
      <c r="A512" t="s">
        <v>2610</v>
      </c>
      <c r="B512" t="s">
        <v>2611</v>
      </c>
      <c r="C512" s="1">
        <v>22800000</v>
      </c>
      <c r="D512" s="1">
        <v>20330000</v>
      </c>
      <c r="E512" s="1">
        <v>20330000</v>
      </c>
      <c r="F512" s="3">
        <v>0.89166666666666672</v>
      </c>
      <c r="G512" s="3">
        <v>0.89166666666666672</v>
      </c>
      <c r="H512" s="3" t="b">
        <f>Tabla24[[#This Row],[% Facturado]]=Tabla24[[#This Row],[% Pagado]]</f>
        <v>1</v>
      </c>
      <c r="I512" s="1">
        <v>20330000</v>
      </c>
      <c r="J512">
        <v>20330000</v>
      </c>
      <c r="K512" s="2">
        <f>I512/C512</f>
        <v>0.89166666666666672</v>
      </c>
      <c r="L512" s="2">
        <f>J512/C512</f>
        <v>0.89166666666666672</v>
      </c>
      <c r="M512" s="7" t="s">
        <v>0</v>
      </c>
      <c r="N512"/>
      <c r="O512" t="s">
        <v>351</v>
      </c>
      <c r="P512" t="s">
        <v>2612</v>
      </c>
      <c r="Q512" t="s">
        <v>26</v>
      </c>
      <c r="R512" t="s">
        <v>27</v>
      </c>
      <c r="S512" s="15">
        <v>45383</v>
      </c>
      <c r="T512" s="15">
        <v>45386</v>
      </c>
      <c r="U512" s="15">
        <v>45507</v>
      </c>
      <c r="V512" t="s">
        <v>588</v>
      </c>
      <c r="W512" t="s">
        <v>353</v>
      </c>
      <c r="X512" t="s">
        <v>353</v>
      </c>
      <c r="AB512" s="31" t="s">
        <v>2613</v>
      </c>
    </row>
    <row r="513" spans="1:28" hidden="1">
      <c r="A513" t="s">
        <v>2614</v>
      </c>
      <c r="B513" t="s">
        <v>2615</v>
      </c>
      <c r="C513" s="1">
        <v>22000000</v>
      </c>
      <c r="D513" s="1">
        <v>8433333</v>
      </c>
      <c r="E513" s="1">
        <v>8433333</v>
      </c>
      <c r="F513" s="3">
        <v>0.38333331818181821</v>
      </c>
      <c r="G513" s="3">
        <v>0.38333331818181821</v>
      </c>
      <c r="H513" s="3" t="b">
        <f>Tabla24[[#This Row],[% Facturado]]=Tabla24[[#This Row],[% Pagado]]</f>
        <v>1</v>
      </c>
      <c r="I513" s="1">
        <v>8433333</v>
      </c>
      <c r="J513">
        <v>8433333</v>
      </c>
      <c r="K513" s="2">
        <f>I513/C513</f>
        <v>0.38333331818181821</v>
      </c>
      <c r="L513" s="2">
        <f>J513/C513</f>
        <v>0.38333331818181821</v>
      </c>
      <c r="M513" s="7" t="s">
        <v>0</v>
      </c>
      <c r="N513"/>
      <c r="O513" t="s">
        <v>789</v>
      </c>
      <c r="P513" t="s">
        <v>2616</v>
      </c>
      <c r="Q513" t="s">
        <v>26</v>
      </c>
      <c r="R513" t="s">
        <v>27</v>
      </c>
      <c r="S513" s="15">
        <v>45923</v>
      </c>
      <c r="T513" s="15">
        <v>45945</v>
      </c>
      <c r="U513" s="15">
        <v>46022</v>
      </c>
      <c r="V513" t="s">
        <v>2617</v>
      </c>
      <c r="W513" t="s">
        <v>125</v>
      </c>
      <c r="X513" t="s">
        <v>792</v>
      </c>
    </row>
    <row r="514" spans="1:28" ht="91.5" hidden="1">
      <c r="A514" t="s">
        <v>2618</v>
      </c>
      <c r="B514" t="s">
        <v>2619</v>
      </c>
      <c r="C514" s="1">
        <v>38400000</v>
      </c>
      <c r="D514" s="1">
        <v>33120000</v>
      </c>
      <c r="E514" s="1">
        <v>33120000</v>
      </c>
      <c r="F514" s="3">
        <v>0.86250000000000004</v>
      </c>
      <c r="G514" s="3">
        <v>0.86250000000000004</v>
      </c>
      <c r="H514" s="3" t="b">
        <f>Tabla24[[#This Row],[% Facturado]]=Tabla24[[#This Row],[% Pagado]]</f>
        <v>1</v>
      </c>
      <c r="I514" s="1">
        <v>33120000</v>
      </c>
      <c r="J514" s="8">
        <v>33120000</v>
      </c>
      <c r="K514" s="2">
        <f>I514/C514</f>
        <v>0.86250000000000004</v>
      </c>
      <c r="L514" s="2">
        <f>J514/C514</f>
        <v>0.86250000000000004</v>
      </c>
      <c r="M514" s="7" t="s">
        <v>0</v>
      </c>
      <c r="N514" s="9" t="s">
        <v>391</v>
      </c>
      <c r="O514" t="s">
        <v>1687</v>
      </c>
      <c r="P514" t="s">
        <v>2620</v>
      </c>
      <c r="Q514" t="s">
        <v>26</v>
      </c>
      <c r="R514" t="s">
        <v>27</v>
      </c>
      <c r="S514" s="15">
        <v>45800</v>
      </c>
      <c r="T514" s="15">
        <v>45812</v>
      </c>
      <c r="U514" s="15">
        <v>46022</v>
      </c>
      <c r="V514" t="s">
        <v>312</v>
      </c>
      <c r="W514" t="s">
        <v>103</v>
      </c>
      <c r="X514" s="7" t="s">
        <v>245</v>
      </c>
    </row>
    <row r="515" spans="1:28">
      <c r="A515" t="s">
        <v>2621</v>
      </c>
      <c r="B515" t="s">
        <v>2622</v>
      </c>
      <c r="C515" s="1">
        <v>32866667</v>
      </c>
      <c r="D515" s="1">
        <v>32640000</v>
      </c>
      <c r="E515" s="1">
        <v>17226667</v>
      </c>
      <c r="F515" s="3">
        <v>0.99310343820381908</v>
      </c>
      <c r="G515" s="3">
        <v>0.52413793586067003</v>
      </c>
      <c r="H515" s="3" t="b">
        <f>Tabla24[[#This Row],[% Facturado]]=Tabla24[[#This Row],[% Pagado]]</f>
        <v>0</v>
      </c>
      <c r="I515" s="1">
        <v>32640000</v>
      </c>
      <c r="J515">
        <v>32640000</v>
      </c>
      <c r="K515" s="2">
        <f>I515/C515</f>
        <v>0.99310343820381908</v>
      </c>
      <c r="L515" s="2">
        <f>J515/C515</f>
        <v>0.99310343820381908</v>
      </c>
      <c r="M515" s="7" t="s">
        <v>1</v>
      </c>
      <c r="N515" s="6" t="s">
        <v>248</v>
      </c>
      <c r="O515" t="s">
        <v>2624</v>
      </c>
      <c r="P515" t="s">
        <v>1282</v>
      </c>
      <c r="Q515" t="s">
        <v>26</v>
      </c>
      <c r="R515" t="s">
        <v>27</v>
      </c>
      <c r="S515" s="15">
        <v>45554</v>
      </c>
      <c r="T515" s="15">
        <v>45558</v>
      </c>
      <c r="U515" s="15">
        <v>45657</v>
      </c>
      <c r="V515" t="s">
        <v>2326</v>
      </c>
      <c r="W515" t="s">
        <v>400</v>
      </c>
      <c r="X515" t="s">
        <v>400</v>
      </c>
      <c r="Y515" s="7" t="s">
        <v>2625</v>
      </c>
      <c r="Z515" s="7" t="s">
        <v>1070</v>
      </c>
      <c r="AA515" s="25">
        <v>45737</v>
      </c>
      <c r="AB515" s="26" t="s">
        <v>3296</v>
      </c>
    </row>
    <row r="516" spans="1:28">
      <c r="A516" t="s">
        <v>2626</v>
      </c>
      <c r="B516" t="s">
        <v>2627</v>
      </c>
      <c r="C516" s="1">
        <v>16100000</v>
      </c>
      <c r="D516" s="1">
        <v>15960000</v>
      </c>
      <c r="E516" s="1">
        <v>14560000</v>
      </c>
      <c r="F516" s="3">
        <v>0.99130434782608701</v>
      </c>
      <c r="G516" s="3">
        <v>0.90434782608695652</v>
      </c>
      <c r="H516" s="3" t="b">
        <f>Tabla24[[#This Row],[% Facturado]]=Tabla24[[#This Row],[% Pagado]]</f>
        <v>0</v>
      </c>
      <c r="I516" s="1">
        <v>15960000</v>
      </c>
      <c r="J516">
        <v>15960000</v>
      </c>
      <c r="K516" s="2">
        <f>I516/C516</f>
        <v>0.99130434782608701</v>
      </c>
      <c r="L516" s="2">
        <f>J516/C516</f>
        <v>0.99130434782608701</v>
      </c>
      <c r="M516" s="7" t="s">
        <v>1</v>
      </c>
      <c r="N516" s="6" t="s">
        <v>2628</v>
      </c>
      <c r="O516" t="s">
        <v>2014</v>
      </c>
      <c r="P516" t="s">
        <v>2629</v>
      </c>
      <c r="Q516" t="s">
        <v>26</v>
      </c>
      <c r="R516" t="s">
        <v>27</v>
      </c>
      <c r="S516" s="15">
        <v>45576</v>
      </c>
      <c r="T516" s="15">
        <v>45582</v>
      </c>
      <c r="U516" s="15">
        <v>45657</v>
      </c>
      <c r="V516" t="s">
        <v>318</v>
      </c>
      <c r="W516" t="s">
        <v>126</v>
      </c>
      <c r="X516" t="s">
        <v>126</v>
      </c>
      <c r="Y516" s="7">
        <v>5</v>
      </c>
      <c r="AA516" s="25">
        <v>46100</v>
      </c>
      <c r="AB516" s="26" t="s">
        <v>2630</v>
      </c>
    </row>
    <row r="517" spans="1:28" hidden="1">
      <c r="A517" t="s">
        <v>2631</v>
      </c>
      <c r="B517" t="s">
        <v>2632</v>
      </c>
      <c r="C517" s="1">
        <v>9600000</v>
      </c>
      <c r="D517" s="1">
        <v>7680000</v>
      </c>
      <c r="E517" s="1">
        <v>7680000</v>
      </c>
      <c r="F517" s="3">
        <v>0.8</v>
      </c>
      <c r="G517" s="3">
        <v>0.8</v>
      </c>
      <c r="H517" s="3" t="b">
        <f>Tabla24[[#This Row],[% Facturado]]=Tabla24[[#This Row],[% Pagado]]</f>
        <v>1</v>
      </c>
      <c r="I517" s="1">
        <v>7680000</v>
      </c>
      <c r="J517">
        <v>7680000</v>
      </c>
      <c r="K517" s="2">
        <f>I517/C517</f>
        <v>0.8</v>
      </c>
      <c r="L517" s="2">
        <f>J517/C517</f>
        <v>0.8</v>
      </c>
      <c r="M517" s="7" t="s">
        <v>0</v>
      </c>
      <c r="N517" t="s">
        <v>258</v>
      </c>
      <c r="O517" t="s">
        <v>45</v>
      </c>
      <c r="P517" t="s">
        <v>2633</v>
      </c>
      <c r="Q517" t="s">
        <v>26</v>
      </c>
      <c r="R517" t="s">
        <v>27</v>
      </c>
      <c r="S517" s="15">
        <v>45401</v>
      </c>
      <c r="T517" s="15">
        <v>45406</v>
      </c>
      <c r="U517" s="15">
        <v>45527</v>
      </c>
      <c r="V517" t="s">
        <v>261</v>
      </c>
      <c r="W517" t="s">
        <v>48</v>
      </c>
      <c r="X517" t="s">
        <v>48</v>
      </c>
      <c r="AB517" s="26" t="s">
        <v>263</v>
      </c>
    </row>
    <row r="518" spans="1:28" hidden="1">
      <c r="A518" t="s">
        <v>2634</v>
      </c>
      <c r="B518" t="s">
        <v>2635</v>
      </c>
      <c r="C518" s="1">
        <v>9583333</v>
      </c>
      <c r="D518" s="1">
        <v>9500000</v>
      </c>
      <c r="E518" s="1">
        <v>9500000</v>
      </c>
      <c r="F518" s="3">
        <v>0.99130438230623941</v>
      </c>
      <c r="G518" s="3">
        <v>0.99130438230623941</v>
      </c>
      <c r="H518" s="3" t="b">
        <f>Tabla24[[#This Row],[% Facturado]]=Tabla24[[#This Row],[% Pagado]]</f>
        <v>1</v>
      </c>
      <c r="I518" s="1">
        <v>9500000</v>
      </c>
      <c r="J518">
        <v>9500000</v>
      </c>
      <c r="K518" s="2">
        <f>I518/C518</f>
        <v>0.99130438230623941</v>
      </c>
      <c r="L518" s="2">
        <f>J518/C518</f>
        <v>0.99130438230623941</v>
      </c>
      <c r="M518" s="7" t="s">
        <v>0</v>
      </c>
      <c r="N518" t="s">
        <v>2133</v>
      </c>
      <c r="O518" t="s">
        <v>267</v>
      </c>
      <c r="P518" t="s">
        <v>2636</v>
      </c>
      <c r="Q518" t="s">
        <v>26</v>
      </c>
      <c r="R518" t="s">
        <v>27</v>
      </c>
      <c r="S518" s="15">
        <v>45593</v>
      </c>
      <c r="T518" s="15">
        <v>45603</v>
      </c>
      <c r="U518" s="15">
        <v>45657</v>
      </c>
      <c r="V518" t="s">
        <v>261</v>
      </c>
      <c r="W518" t="s">
        <v>270</v>
      </c>
      <c r="X518" t="s">
        <v>270</v>
      </c>
      <c r="AB518" s="26" t="s">
        <v>2134</v>
      </c>
    </row>
    <row r="519" spans="1:28" ht="30.75">
      <c r="A519" t="s">
        <v>2637</v>
      </c>
      <c r="B519" t="s">
        <v>2638</v>
      </c>
      <c r="C519" s="1">
        <v>61520000</v>
      </c>
      <c r="D519" s="1">
        <v>59725667</v>
      </c>
      <c r="E519" s="1">
        <v>44345667</v>
      </c>
      <c r="F519" s="3">
        <v>0.97083333875162547</v>
      </c>
      <c r="G519" s="3">
        <v>0.72083333875162547</v>
      </c>
      <c r="H519" s="3" t="b">
        <f>Tabla24[[#This Row],[% Facturado]]=Tabla24[[#This Row],[% Pagado]]</f>
        <v>0</v>
      </c>
      <c r="I519" s="1">
        <v>59725667</v>
      </c>
      <c r="J519">
        <v>59725667</v>
      </c>
      <c r="K519" s="2">
        <f>I519/C519</f>
        <v>0.97083333875162547</v>
      </c>
      <c r="L519" s="2">
        <f>J519/C519</f>
        <v>0.97083333875162547</v>
      </c>
      <c r="M519" s="7" t="s">
        <v>1</v>
      </c>
      <c r="N519" s="45" t="s">
        <v>222</v>
      </c>
      <c r="O519" t="s">
        <v>2639</v>
      </c>
      <c r="P519" t="s">
        <v>2640</v>
      </c>
      <c r="Q519" t="s">
        <v>26</v>
      </c>
      <c r="R519" t="s">
        <v>27</v>
      </c>
      <c r="S519" s="15">
        <v>45777</v>
      </c>
      <c r="T519" s="15">
        <v>45785</v>
      </c>
      <c r="U519" s="15">
        <v>46022</v>
      </c>
      <c r="V519" t="s">
        <v>2641</v>
      </c>
      <c r="W519" t="s">
        <v>118</v>
      </c>
      <c r="X519" t="s">
        <v>119</v>
      </c>
      <c r="Y519" s="7">
        <v>8</v>
      </c>
      <c r="AA519" s="25">
        <v>46091</v>
      </c>
      <c r="AB519" s="26" t="s">
        <v>198</v>
      </c>
    </row>
    <row r="520" spans="1:28">
      <c r="A520" t="s">
        <v>2642</v>
      </c>
      <c r="B520" t="s">
        <v>2643</v>
      </c>
      <c r="C520" s="1">
        <v>8700000</v>
      </c>
      <c r="D520" s="1">
        <v>4156666</v>
      </c>
      <c r="E520" s="1">
        <v>1256666</v>
      </c>
      <c r="F520" s="3">
        <v>0.4777777011494253</v>
      </c>
      <c r="G520" s="3">
        <v>0.14444436781609196</v>
      </c>
      <c r="H520" s="3" t="b">
        <f>Tabla24[[#This Row],[% Facturado]]=Tabla24[[#This Row],[% Pagado]]</f>
        <v>0</v>
      </c>
      <c r="I520" s="1">
        <v>4156666</v>
      </c>
      <c r="J520">
        <v>4156666</v>
      </c>
      <c r="K520" s="2">
        <f>I520/C520</f>
        <v>0.4777777011494253</v>
      </c>
      <c r="L520" s="2">
        <f>J520/C520</f>
        <v>0.4777777011494253</v>
      </c>
      <c r="M520" s="7" t="s">
        <v>1</v>
      </c>
      <c r="N520" s="6" t="s">
        <v>248</v>
      </c>
      <c r="O520" t="s">
        <v>2644</v>
      </c>
      <c r="P520" t="s">
        <v>2645</v>
      </c>
      <c r="Q520" t="s">
        <v>26</v>
      </c>
      <c r="R520" t="s">
        <v>27</v>
      </c>
      <c r="S520" s="15">
        <v>45971</v>
      </c>
      <c r="T520" s="15">
        <v>45979</v>
      </c>
      <c r="U520" s="15">
        <v>46022</v>
      </c>
      <c r="V520" t="s">
        <v>458</v>
      </c>
      <c r="W520" t="s">
        <v>126</v>
      </c>
      <c r="X520" t="s">
        <v>459</v>
      </c>
      <c r="Y520" s="7">
        <v>2</v>
      </c>
      <c r="Z520" s="7">
        <v>2026</v>
      </c>
      <c r="AA520" s="25">
        <v>46129</v>
      </c>
      <c r="AB520" s="26" t="s">
        <v>198</v>
      </c>
    </row>
    <row r="521" spans="1:28">
      <c r="A521" t="s">
        <v>2646</v>
      </c>
      <c r="B521" t="s">
        <v>2647</v>
      </c>
      <c r="C521" s="1">
        <v>20800000</v>
      </c>
      <c r="D521" s="1">
        <v>19153333</v>
      </c>
      <c r="E521" s="1">
        <v>16553333</v>
      </c>
      <c r="F521" s="3">
        <v>0.92083331730769236</v>
      </c>
      <c r="G521" s="3">
        <v>0.79583331730769236</v>
      </c>
      <c r="H521" s="3" t="b">
        <f>Tabla24[[#This Row],[% Facturado]]=Tabla24[[#This Row],[% Pagado]]</f>
        <v>0</v>
      </c>
      <c r="I521" s="1">
        <v>19153333</v>
      </c>
      <c r="J521">
        <v>19153333</v>
      </c>
      <c r="K521" s="2">
        <f>I521/C521</f>
        <v>0.92083331730769236</v>
      </c>
      <c r="L521" s="2">
        <f>J521/C521</f>
        <v>0.92083331730769236</v>
      </c>
      <c r="M521" s="7" t="s">
        <v>1</v>
      </c>
      <c r="N521" s="6" t="s">
        <v>248</v>
      </c>
      <c r="O521" t="s">
        <v>1499</v>
      </c>
      <c r="P521" t="s">
        <v>2649</v>
      </c>
      <c r="Q521" t="s">
        <v>26</v>
      </c>
      <c r="R521" t="s">
        <v>27</v>
      </c>
      <c r="S521" s="15">
        <v>45789</v>
      </c>
      <c r="T521" s="15">
        <v>45797</v>
      </c>
      <c r="U521" s="15">
        <v>46022</v>
      </c>
      <c r="V521" t="s">
        <v>1288</v>
      </c>
      <c r="W521" t="s">
        <v>141</v>
      </c>
      <c r="X521" t="s">
        <v>1289</v>
      </c>
      <c r="Y521" s="7">
        <v>6</v>
      </c>
    </row>
    <row r="522" spans="1:28" hidden="1">
      <c r="A522" t="s">
        <v>2650</v>
      </c>
      <c r="B522" t="s">
        <v>2651</v>
      </c>
      <c r="C522" s="1">
        <v>32000000</v>
      </c>
      <c r="D522" s="1">
        <v>24800000</v>
      </c>
      <c r="E522" s="1">
        <v>24800000</v>
      </c>
      <c r="F522" s="3">
        <v>0.77500000000000002</v>
      </c>
      <c r="G522" s="3">
        <v>0.77500000000000002</v>
      </c>
      <c r="H522" s="3" t="b">
        <f>Tabla24[[#This Row],[% Facturado]]=Tabla24[[#This Row],[% Pagado]]</f>
        <v>1</v>
      </c>
      <c r="I522" s="1">
        <v>24800000</v>
      </c>
      <c r="J522">
        <v>24800000</v>
      </c>
      <c r="K522" s="2">
        <f>I522/C522</f>
        <v>0.77500000000000002</v>
      </c>
      <c r="L522" s="2">
        <f>J522/C522</f>
        <v>0.77500000000000002</v>
      </c>
      <c r="M522" s="7" t="s">
        <v>0</v>
      </c>
      <c r="N522" t="s">
        <v>2652</v>
      </c>
      <c r="O522" t="s">
        <v>2653</v>
      </c>
      <c r="P522" t="s">
        <v>2654</v>
      </c>
      <c r="Q522" t="s">
        <v>26</v>
      </c>
      <c r="R522" t="s">
        <v>27</v>
      </c>
      <c r="S522" s="15">
        <v>45436</v>
      </c>
      <c r="T522" s="15">
        <v>45440</v>
      </c>
      <c r="U522" s="15">
        <v>45562</v>
      </c>
      <c r="V522" t="s">
        <v>261</v>
      </c>
      <c r="W522" t="s">
        <v>68</v>
      </c>
      <c r="X522" t="s">
        <v>68</v>
      </c>
      <c r="AB522" s="26" t="s">
        <v>2655</v>
      </c>
    </row>
    <row r="523" spans="1:28">
      <c r="A523" t="s">
        <v>2656</v>
      </c>
      <c r="B523" t="s">
        <v>2657</v>
      </c>
      <c r="C523" s="1">
        <v>14500000</v>
      </c>
      <c r="D523" s="1">
        <v>8700000</v>
      </c>
      <c r="E523" s="1">
        <v>5800000</v>
      </c>
      <c r="F523" s="3">
        <v>0.6</v>
      </c>
      <c r="G523" s="3">
        <v>0.4</v>
      </c>
      <c r="H523" s="3" t="b">
        <f>Tabla24[[#This Row],[% Facturado]]=Tabla24[[#This Row],[% Pagado]]</f>
        <v>0</v>
      </c>
      <c r="I523" s="1">
        <v>8700000</v>
      </c>
      <c r="J523">
        <v>8700000</v>
      </c>
      <c r="K523" s="2">
        <f>I523/C523</f>
        <v>0.6</v>
      </c>
      <c r="L523" s="2">
        <f>J523/C523</f>
        <v>0.6</v>
      </c>
      <c r="M523" s="7" t="s">
        <v>1</v>
      </c>
      <c r="N523" s="6" t="s">
        <v>248</v>
      </c>
      <c r="O523" t="s">
        <v>157</v>
      </c>
      <c r="P523" t="s">
        <v>2658</v>
      </c>
      <c r="Q523" t="s">
        <v>26</v>
      </c>
      <c r="R523" t="s">
        <v>27</v>
      </c>
      <c r="S523" s="15">
        <v>45905</v>
      </c>
      <c r="T523" s="15">
        <v>45931</v>
      </c>
      <c r="U523" s="15">
        <v>46022</v>
      </c>
      <c r="V523" t="s">
        <v>251</v>
      </c>
      <c r="W523" t="s">
        <v>193</v>
      </c>
      <c r="X523" t="s">
        <v>2154</v>
      </c>
      <c r="Y523" s="7">
        <v>3</v>
      </c>
      <c r="AA523" s="25">
        <v>46107</v>
      </c>
      <c r="AB523" s="26" t="s">
        <v>198</v>
      </c>
    </row>
    <row r="524" spans="1:28">
      <c r="A524" t="s">
        <v>2659</v>
      </c>
      <c r="B524" t="s">
        <v>2660</v>
      </c>
      <c r="C524" s="1">
        <v>2900000</v>
      </c>
      <c r="D524" s="1">
        <v>1933333</v>
      </c>
      <c r="E524" s="1">
        <v>0</v>
      </c>
      <c r="F524" s="3">
        <v>0.66666655172413791</v>
      </c>
      <c r="G524" s="3">
        <v>0</v>
      </c>
      <c r="H524" s="3" t="b">
        <f>Tabla24[[#This Row],[% Facturado]]=Tabla24[[#This Row],[% Pagado]]</f>
        <v>0</v>
      </c>
      <c r="I524" s="1">
        <v>1933333</v>
      </c>
      <c r="J524">
        <v>1933333</v>
      </c>
      <c r="K524" s="2">
        <f>I524/C524</f>
        <v>0.66666655172413791</v>
      </c>
      <c r="L524" s="2">
        <f>J524/C524</f>
        <v>0.66666655172413791</v>
      </c>
      <c r="M524" s="7" t="s">
        <v>1</v>
      </c>
      <c r="N524" s="6" t="s">
        <v>248</v>
      </c>
      <c r="O524" t="s">
        <v>83</v>
      </c>
      <c r="P524" t="s">
        <v>2661</v>
      </c>
      <c r="Q524" t="s">
        <v>26</v>
      </c>
      <c r="R524" t="s">
        <v>27</v>
      </c>
      <c r="S524" s="15">
        <v>46000</v>
      </c>
      <c r="T524" s="15">
        <v>46002</v>
      </c>
      <c r="U524" s="15">
        <v>46022</v>
      </c>
      <c r="V524" t="s">
        <v>1082</v>
      </c>
      <c r="W524" t="s">
        <v>141</v>
      </c>
      <c r="X524" t="s">
        <v>1083</v>
      </c>
      <c r="Y524" s="7">
        <v>1</v>
      </c>
      <c r="AA524" s="25">
        <v>46149</v>
      </c>
      <c r="AB524" s="26" t="s">
        <v>198</v>
      </c>
    </row>
    <row r="525" spans="1:28" hidden="1">
      <c r="A525" t="s">
        <v>2662</v>
      </c>
      <c r="B525" t="s">
        <v>2663</v>
      </c>
      <c r="C525" s="1">
        <v>22800000</v>
      </c>
      <c r="D525" s="1">
        <v>10070000</v>
      </c>
      <c r="E525" s="1">
        <v>10070000</v>
      </c>
      <c r="F525" s="3">
        <v>0.44166666666666665</v>
      </c>
      <c r="G525" s="3">
        <v>0.44166666666666665</v>
      </c>
      <c r="H525" s="3" t="b">
        <f>Tabla24[[#This Row],[% Facturado]]=Tabla24[[#This Row],[% Pagado]]</f>
        <v>1</v>
      </c>
      <c r="I525" s="1">
        <v>10070000</v>
      </c>
      <c r="J525">
        <v>10070000</v>
      </c>
      <c r="K525" s="2">
        <f>I525/C525</f>
        <v>0.44166666666666665</v>
      </c>
      <c r="L525" s="2">
        <f>J525/C525</f>
        <v>0.44166666666666665</v>
      </c>
      <c r="M525" s="7" t="s">
        <v>0</v>
      </c>
      <c r="N525" t="s">
        <v>2664</v>
      </c>
      <c r="O525" t="s">
        <v>2665</v>
      </c>
      <c r="P525" t="s">
        <v>2666</v>
      </c>
      <c r="Q525" t="s">
        <v>26</v>
      </c>
      <c r="R525" t="s">
        <v>27</v>
      </c>
      <c r="S525" s="15">
        <v>45596</v>
      </c>
      <c r="T525" s="15">
        <v>45604</v>
      </c>
      <c r="U525" s="15">
        <v>45657</v>
      </c>
      <c r="V525" t="s">
        <v>2056</v>
      </c>
      <c r="W525" t="s">
        <v>353</v>
      </c>
      <c r="X525" t="s">
        <v>353</v>
      </c>
    </row>
    <row r="526" spans="1:28">
      <c r="A526" t="s">
        <v>2667</v>
      </c>
      <c r="B526" t="s">
        <v>2668</v>
      </c>
      <c r="C526" s="1">
        <v>23400000</v>
      </c>
      <c r="D526" s="1">
        <v>22620000</v>
      </c>
      <c r="E526" s="1">
        <v>19500000</v>
      </c>
      <c r="F526" s="3">
        <v>0.96666666666666667</v>
      </c>
      <c r="G526" s="3">
        <v>0.83333333333333337</v>
      </c>
      <c r="H526" s="3" t="b">
        <f>Tabla24[[#This Row],[% Facturado]]=Tabla24[[#This Row],[% Pagado]]</f>
        <v>0</v>
      </c>
      <c r="I526" s="1">
        <v>22620000</v>
      </c>
      <c r="J526">
        <v>22620000</v>
      </c>
      <c r="K526" s="2">
        <f>I526/C526</f>
        <v>0.96666666666666667</v>
      </c>
      <c r="L526" s="2">
        <f>J526/C526</f>
        <v>0.96666666666666667</v>
      </c>
      <c r="M526" s="7" t="s">
        <v>1</v>
      </c>
      <c r="N526" s="6" t="s">
        <v>248</v>
      </c>
      <c r="O526" t="s">
        <v>2669</v>
      </c>
      <c r="P526" t="s">
        <v>2670</v>
      </c>
      <c r="Q526" t="s">
        <v>26</v>
      </c>
      <c r="R526" t="s">
        <v>27</v>
      </c>
      <c r="S526" s="15">
        <v>45356</v>
      </c>
      <c r="T526" s="15">
        <v>45358</v>
      </c>
      <c r="U526" s="15">
        <v>45479</v>
      </c>
      <c r="V526" t="s">
        <v>912</v>
      </c>
      <c r="W526" t="s">
        <v>687</v>
      </c>
      <c r="X526" t="s">
        <v>687</v>
      </c>
      <c r="Y526" s="7">
        <v>1</v>
      </c>
    </row>
    <row r="527" spans="1:28" hidden="1">
      <c r="A527" t="s">
        <v>2671</v>
      </c>
      <c r="B527" t="s">
        <v>2672</v>
      </c>
      <c r="C527" s="1">
        <v>26066666</v>
      </c>
      <c r="D527" s="1">
        <v>25839999</v>
      </c>
      <c r="E527" s="1">
        <v>25839999</v>
      </c>
      <c r="F527" s="3">
        <v>0.99130433481596769</v>
      </c>
      <c r="G527" s="3">
        <v>0.99130433481596769</v>
      </c>
      <c r="H527" s="3" t="b">
        <f>Tabla24[[#This Row],[% Facturado]]=Tabla24[[#This Row],[% Pagado]]</f>
        <v>1</v>
      </c>
      <c r="I527" s="1">
        <v>25839999</v>
      </c>
      <c r="J527">
        <v>25839999</v>
      </c>
      <c r="K527" s="2">
        <f>I527/C527</f>
        <v>0.99130433481596769</v>
      </c>
      <c r="L527" s="2">
        <f>J527/C527</f>
        <v>0.99130433481596769</v>
      </c>
      <c r="M527" s="7" t="s">
        <v>0</v>
      </c>
      <c r="N527" t="s">
        <v>1002</v>
      </c>
      <c r="O527" t="s">
        <v>877</v>
      </c>
      <c r="P527" t="s">
        <v>2673</v>
      </c>
      <c r="Q527" t="s">
        <v>26</v>
      </c>
      <c r="R527" t="s">
        <v>27</v>
      </c>
      <c r="S527" s="15">
        <v>45576</v>
      </c>
      <c r="T527" s="15">
        <v>45588</v>
      </c>
      <c r="U527" s="15">
        <v>45657</v>
      </c>
      <c r="V527" t="s">
        <v>2248</v>
      </c>
      <c r="W527" t="s">
        <v>661</v>
      </c>
      <c r="X527" t="s">
        <v>661</v>
      </c>
      <c r="AB527" s="38" t="s">
        <v>559</v>
      </c>
    </row>
    <row r="528" spans="1:28" ht="45.75" hidden="1">
      <c r="A528" t="s">
        <v>2674</v>
      </c>
      <c r="B528" t="s">
        <v>2675</v>
      </c>
      <c r="C528" s="1">
        <v>76533333</v>
      </c>
      <c r="D528" s="1">
        <v>71200000</v>
      </c>
      <c r="E528" s="1">
        <v>71200000</v>
      </c>
      <c r="F528" s="3">
        <v>0.93031359290206272</v>
      </c>
      <c r="G528" s="3">
        <v>0.93031359290206272</v>
      </c>
      <c r="H528" s="3" t="b">
        <f>Tabla24[[#This Row],[% Facturado]]=Tabla24[[#This Row],[% Pagado]]</f>
        <v>1</v>
      </c>
      <c r="I528" s="1">
        <v>71200000</v>
      </c>
      <c r="J528" s="8">
        <v>71200000</v>
      </c>
      <c r="K528" s="2">
        <f>I528/C528</f>
        <v>0.93031359290206272</v>
      </c>
      <c r="L528" s="2">
        <f>J528/C528</f>
        <v>0.93031359290206272</v>
      </c>
      <c r="M528" s="7" t="s">
        <v>0</v>
      </c>
      <c r="N528" s="31" t="s">
        <v>2676</v>
      </c>
      <c r="O528" t="s">
        <v>2677</v>
      </c>
      <c r="P528" t="s">
        <v>2678</v>
      </c>
      <c r="Q528" t="s">
        <v>26</v>
      </c>
      <c r="R528" t="s">
        <v>27</v>
      </c>
      <c r="S528" s="15">
        <v>45748</v>
      </c>
      <c r="T528" s="15">
        <v>45751</v>
      </c>
      <c r="U528" s="15">
        <v>45994</v>
      </c>
      <c r="V528" t="s">
        <v>312</v>
      </c>
      <c r="W528" t="s">
        <v>141</v>
      </c>
      <c r="X528" s="7" t="s">
        <v>142</v>
      </c>
    </row>
    <row r="529" spans="1:28" hidden="1">
      <c r="A529" t="s">
        <v>2679</v>
      </c>
      <c r="B529" t="s">
        <v>2680</v>
      </c>
      <c r="C529" s="1">
        <v>9613500</v>
      </c>
      <c r="D529" s="1">
        <v>9546400</v>
      </c>
      <c r="E529" s="1">
        <v>9546400</v>
      </c>
      <c r="F529" s="3">
        <v>0.99302023196546518</v>
      </c>
      <c r="G529" s="3">
        <v>0.99302023196546518</v>
      </c>
      <c r="H529" s="3" t="b">
        <f>Tabla24[[#This Row],[% Facturado]]=Tabla24[[#This Row],[% Pagado]]</f>
        <v>1</v>
      </c>
      <c r="I529" s="1">
        <v>9546400</v>
      </c>
      <c r="J529">
        <v>9546400</v>
      </c>
      <c r="K529" s="2">
        <f>I529/C529</f>
        <v>0.99302023196546518</v>
      </c>
      <c r="L529" s="2">
        <f>J529/C529</f>
        <v>0.99302023196546518</v>
      </c>
      <c r="M529" s="7" t="s">
        <v>0</v>
      </c>
      <c r="N529"/>
      <c r="O529" t="s">
        <v>2681</v>
      </c>
      <c r="P529" t="s">
        <v>2682</v>
      </c>
      <c r="Q529" t="s">
        <v>26</v>
      </c>
      <c r="R529" t="s">
        <v>27</v>
      </c>
      <c r="S529" s="15">
        <v>45555</v>
      </c>
      <c r="T529" s="15">
        <v>45560</v>
      </c>
      <c r="U529" s="15">
        <v>45657</v>
      </c>
      <c r="V529" t="s">
        <v>131</v>
      </c>
      <c r="W529" t="s">
        <v>29</v>
      </c>
      <c r="X529" t="s">
        <v>29</v>
      </c>
      <c r="AB529" s="26" t="s">
        <v>1950</v>
      </c>
    </row>
    <row r="530" spans="1:28">
      <c r="A530" t="s">
        <v>2683</v>
      </c>
      <c r="B530" t="s">
        <v>2684</v>
      </c>
      <c r="C530" s="1">
        <v>38400000</v>
      </c>
      <c r="D530" s="1">
        <v>36640000</v>
      </c>
      <c r="E530" s="1">
        <v>31840000</v>
      </c>
      <c r="F530" s="3">
        <v>0.95416666666666672</v>
      </c>
      <c r="G530" s="3">
        <v>0.82916666666666672</v>
      </c>
      <c r="H530" s="3" t="b">
        <f>Tabla24[[#This Row],[% Facturado]]=Tabla24[[#This Row],[% Pagado]]</f>
        <v>0</v>
      </c>
      <c r="I530" s="1">
        <v>36640000</v>
      </c>
      <c r="J530">
        <v>36640000</v>
      </c>
      <c r="K530" s="2">
        <f>I530/C530</f>
        <v>0.95416666666666672</v>
      </c>
      <c r="L530" s="2">
        <f>J530/C530</f>
        <v>0.95416666666666672</v>
      </c>
      <c r="M530" s="7" t="s">
        <v>1</v>
      </c>
      <c r="N530" s="6" t="s">
        <v>248</v>
      </c>
      <c r="O530" t="s">
        <v>2685</v>
      </c>
      <c r="P530" t="s">
        <v>2686</v>
      </c>
      <c r="Q530" t="s">
        <v>26</v>
      </c>
      <c r="R530" t="s">
        <v>27</v>
      </c>
      <c r="S530" s="15">
        <v>45779</v>
      </c>
      <c r="T530" s="15">
        <v>45789</v>
      </c>
      <c r="U530" s="15">
        <v>46022</v>
      </c>
      <c r="V530" t="s">
        <v>1082</v>
      </c>
      <c r="W530" t="s">
        <v>141</v>
      </c>
      <c r="X530" t="s">
        <v>1083</v>
      </c>
      <c r="Y530" s="7">
        <v>8</v>
      </c>
      <c r="AA530" s="25">
        <v>46084</v>
      </c>
      <c r="AB530" s="26" t="s">
        <v>198</v>
      </c>
    </row>
    <row r="531" spans="1:28" hidden="1">
      <c r="A531" t="s">
        <v>2687</v>
      </c>
      <c r="B531" t="s">
        <v>2688</v>
      </c>
      <c r="C531" s="1">
        <v>83200000</v>
      </c>
      <c r="D531" s="1">
        <v>12133333</v>
      </c>
      <c r="E531" s="1">
        <v>12133333</v>
      </c>
      <c r="F531" s="3">
        <v>0.14583332932692308</v>
      </c>
      <c r="G531" s="3">
        <v>0.14583332932692308</v>
      </c>
      <c r="H531" s="3" t="b">
        <f>Tabla24[[#This Row],[% Facturado]]=Tabla24[[#This Row],[% Pagado]]</f>
        <v>1</v>
      </c>
      <c r="I531" s="1">
        <v>12133333</v>
      </c>
      <c r="J531">
        <v>12133333</v>
      </c>
      <c r="K531" s="2">
        <f>I531/C531</f>
        <v>0.14583332932692308</v>
      </c>
      <c r="L531" s="2">
        <f>J531/C531</f>
        <v>0.14583332932692308</v>
      </c>
      <c r="M531" s="7" t="s">
        <v>0</v>
      </c>
      <c r="N531"/>
      <c r="O531" t="s">
        <v>2689</v>
      </c>
      <c r="P531" t="s">
        <v>2690</v>
      </c>
      <c r="Q531" t="s">
        <v>26</v>
      </c>
      <c r="R531" t="s">
        <v>27</v>
      </c>
      <c r="S531" s="15">
        <v>45701</v>
      </c>
      <c r="T531" s="15">
        <v>45702</v>
      </c>
      <c r="U531" s="15">
        <v>45943</v>
      </c>
      <c r="V531" t="s">
        <v>96</v>
      </c>
      <c r="W531" t="s">
        <v>36</v>
      </c>
      <c r="X531" t="s">
        <v>884</v>
      </c>
    </row>
    <row r="532" spans="1:28" hidden="1">
      <c r="A532" t="s">
        <v>2691</v>
      </c>
      <c r="B532" t="s">
        <v>2692</v>
      </c>
      <c r="C532" s="1">
        <v>10908000</v>
      </c>
      <c r="D532" s="1">
        <v>10726200</v>
      </c>
      <c r="E532" s="1">
        <v>10726200</v>
      </c>
      <c r="F532" s="3">
        <v>0.98333333333333328</v>
      </c>
      <c r="G532" s="3">
        <v>0.98333333333333328</v>
      </c>
      <c r="H532" s="3" t="b">
        <f>Tabla24[[#This Row],[% Facturado]]=Tabla24[[#This Row],[% Pagado]]</f>
        <v>1</v>
      </c>
      <c r="I532" s="1">
        <v>10726200</v>
      </c>
      <c r="J532">
        <v>10726200</v>
      </c>
      <c r="K532" s="2">
        <f>I532/C532</f>
        <v>0.98333333333333328</v>
      </c>
      <c r="L532" s="2">
        <f>J532/C532</f>
        <v>0.98333333333333328</v>
      </c>
      <c r="M532" s="7" t="s">
        <v>0</v>
      </c>
      <c r="N532" t="s">
        <v>2693</v>
      </c>
      <c r="O532" t="s">
        <v>2694</v>
      </c>
      <c r="P532" t="s">
        <v>2695</v>
      </c>
      <c r="Q532" t="s">
        <v>26</v>
      </c>
      <c r="R532" t="s">
        <v>27</v>
      </c>
      <c r="S532" s="15">
        <v>45383</v>
      </c>
      <c r="T532" s="15">
        <v>45385</v>
      </c>
      <c r="U532" s="15">
        <v>45506</v>
      </c>
      <c r="V532" t="s">
        <v>912</v>
      </c>
      <c r="W532" t="s">
        <v>104</v>
      </c>
      <c r="X532" t="s">
        <v>104</v>
      </c>
    </row>
    <row r="533" spans="1:28" hidden="1">
      <c r="A533" t="s">
        <v>2696</v>
      </c>
      <c r="B533" t="s">
        <v>2697</v>
      </c>
      <c r="C533" s="1">
        <v>37500000</v>
      </c>
      <c r="D533" s="1">
        <v>36750000</v>
      </c>
      <c r="E533" s="1">
        <v>36750000</v>
      </c>
      <c r="F533" s="3">
        <v>0.98</v>
      </c>
      <c r="G533" s="3">
        <v>0.98</v>
      </c>
      <c r="H533" s="3" t="b">
        <f>Tabla24[[#This Row],[% Facturado]]=Tabla24[[#This Row],[% Pagado]]</f>
        <v>1</v>
      </c>
      <c r="I533" s="1">
        <v>36750000</v>
      </c>
      <c r="J533">
        <v>36750000</v>
      </c>
      <c r="K533" s="2">
        <f>I533/C533</f>
        <v>0.98</v>
      </c>
      <c r="L533" s="2">
        <f>J533/C533</f>
        <v>0.98</v>
      </c>
      <c r="M533" s="7" t="s">
        <v>0</v>
      </c>
      <c r="N533" s="26" t="s">
        <v>2698</v>
      </c>
      <c r="O533" t="s">
        <v>2699</v>
      </c>
      <c r="P533" t="s">
        <v>2700</v>
      </c>
      <c r="Q533" t="s">
        <v>26</v>
      </c>
      <c r="R533" t="s">
        <v>27</v>
      </c>
      <c r="S533" s="15">
        <v>45533</v>
      </c>
      <c r="T533" s="15">
        <v>45537</v>
      </c>
      <c r="U533" s="15">
        <v>45657</v>
      </c>
      <c r="V533" t="s">
        <v>2701</v>
      </c>
      <c r="W533" t="s">
        <v>468</v>
      </c>
      <c r="X533" t="s">
        <v>468</v>
      </c>
      <c r="AB533" s="26" t="s">
        <v>2698</v>
      </c>
    </row>
    <row r="534" spans="1:28">
      <c r="A534" t="s">
        <v>2702</v>
      </c>
      <c r="B534" t="s">
        <v>2703</v>
      </c>
      <c r="C534" s="1">
        <v>26003333</v>
      </c>
      <c r="D534" s="1">
        <v>25283333</v>
      </c>
      <c r="E534" s="1">
        <v>22383333</v>
      </c>
      <c r="F534" s="3">
        <v>0.97231124179350392</v>
      </c>
      <c r="G534" s="3">
        <v>0.86078707679511701</v>
      </c>
      <c r="H534" s="3" t="b">
        <f>Tabla24[[#This Row],[% Facturado]]=Tabla24[[#This Row],[% Pagado]]</f>
        <v>0</v>
      </c>
      <c r="I534" s="1">
        <v>25283333</v>
      </c>
      <c r="J534">
        <v>25283333</v>
      </c>
      <c r="K534" s="2">
        <f>I534/C534</f>
        <v>0.97231124179350392</v>
      </c>
      <c r="L534" s="2">
        <f>J534/C534</f>
        <v>0.97231124179350392</v>
      </c>
      <c r="M534" s="7" t="s">
        <v>1</v>
      </c>
      <c r="N534" s="6" t="s">
        <v>248</v>
      </c>
      <c r="O534" t="s">
        <v>1581</v>
      </c>
      <c r="P534" t="s">
        <v>2704</v>
      </c>
      <c r="Q534" t="s">
        <v>26</v>
      </c>
      <c r="R534" t="s">
        <v>27</v>
      </c>
      <c r="S534" s="15">
        <v>45747</v>
      </c>
      <c r="T534" s="15">
        <v>45749</v>
      </c>
      <c r="U534" s="15">
        <v>45992</v>
      </c>
      <c r="V534" t="s">
        <v>1112</v>
      </c>
      <c r="W534" t="s">
        <v>193</v>
      </c>
      <c r="X534" t="s">
        <v>1113</v>
      </c>
      <c r="Y534" s="7">
        <v>9</v>
      </c>
      <c r="AA534" s="25">
        <v>46084</v>
      </c>
      <c r="AB534" s="26" t="s">
        <v>198</v>
      </c>
    </row>
    <row r="535" spans="1:28" hidden="1">
      <c r="A535" t="s">
        <v>2705</v>
      </c>
      <c r="B535" t="s">
        <v>2706</v>
      </c>
      <c r="C535" s="1">
        <v>28033333</v>
      </c>
      <c r="D535" s="1">
        <v>26100000</v>
      </c>
      <c r="E535" s="1">
        <v>26100000</v>
      </c>
      <c r="F535" s="3">
        <v>0.93103449382918546</v>
      </c>
      <c r="G535" s="3">
        <v>0.93103449382918546</v>
      </c>
      <c r="H535" s="3" t="b">
        <f>Tabla24[[#This Row],[% Facturado]]=Tabla24[[#This Row],[% Pagado]]</f>
        <v>1</v>
      </c>
      <c r="I535" s="1">
        <v>26100000</v>
      </c>
      <c r="J535">
        <v>26100000</v>
      </c>
      <c r="K535" s="2">
        <f>I535/C535</f>
        <v>0.93103449382918546</v>
      </c>
      <c r="L535" s="2">
        <f>J535/C535</f>
        <v>0.93103449382918546</v>
      </c>
      <c r="M535" s="7" t="s">
        <v>0</v>
      </c>
      <c r="N535" t="s">
        <v>2581</v>
      </c>
      <c r="O535" t="s">
        <v>202</v>
      </c>
      <c r="P535" t="s">
        <v>902</v>
      </c>
      <c r="Q535" t="s">
        <v>26</v>
      </c>
      <c r="R535" t="s">
        <v>27</v>
      </c>
      <c r="S535" s="15">
        <v>45734</v>
      </c>
      <c r="T535" s="15">
        <v>45748</v>
      </c>
      <c r="U535" s="15">
        <v>45991</v>
      </c>
      <c r="V535" t="s">
        <v>204</v>
      </c>
      <c r="W535" t="s">
        <v>36</v>
      </c>
      <c r="X535" t="s">
        <v>62</v>
      </c>
    </row>
    <row r="536" spans="1:28" hidden="1">
      <c r="A536" t="s">
        <v>2707</v>
      </c>
      <c r="B536" t="s">
        <v>2708</v>
      </c>
      <c r="C536" s="1">
        <v>9583333</v>
      </c>
      <c r="D536" s="1">
        <v>9500000</v>
      </c>
      <c r="E536" s="1">
        <v>9500000</v>
      </c>
      <c r="F536" s="3">
        <v>0.99130438230623941</v>
      </c>
      <c r="G536" s="3">
        <v>0.99130438230623941</v>
      </c>
      <c r="H536" s="3" t="b">
        <f>Tabla24[[#This Row],[% Facturado]]=Tabla24[[#This Row],[% Pagado]]</f>
        <v>1</v>
      </c>
      <c r="I536" s="1">
        <v>9500000</v>
      </c>
      <c r="J536">
        <v>9500000</v>
      </c>
      <c r="K536" s="2">
        <f>I536/C536</f>
        <v>0.99130438230623941</v>
      </c>
      <c r="L536" s="2">
        <f>J536/C536</f>
        <v>0.99130438230623941</v>
      </c>
      <c r="M536" s="7" t="s">
        <v>0</v>
      </c>
      <c r="N536"/>
      <c r="O536" t="s">
        <v>733</v>
      </c>
      <c r="P536" t="s">
        <v>2709</v>
      </c>
      <c r="Q536" t="s">
        <v>26</v>
      </c>
      <c r="R536" t="s">
        <v>27</v>
      </c>
      <c r="S536" s="15">
        <v>45574</v>
      </c>
      <c r="T536" s="15">
        <v>45581</v>
      </c>
      <c r="U536" s="15">
        <v>45657</v>
      </c>
      <c r="V536" t="s">
        <v>131</v>
      </c>
      <c r="W536" t="s">
        <v>661</v>
      </c>
      <c r="X536" t="s">
        <v>661</v>
      </c>
      <c r="AB536" s="26" t="s">
        <v>2710</v>
      </c>
    </row>
    <row r="537" spans="1:28">
      <c r="A537" t="s">
        <v>2711</v>
      </c>
      <c r="B537" t="s">
        <v>2712</v>
      </c>
      <c r="C537" s="1">
        <v>75026667</v>
      </c>
      <c r="D537" s="1">
        <v>75026666</v>
      </c>
      <c r="E537" s="1">
        <v>68226666</v>
      </c>
      <c r="F537" s="3">
        <v>0.99999998667140577</v>
      </c>
      <c r="G537" s="3">
        <v>0.90936554598646901</v>
      </c>
      <c r="H537" s="3" t="b">
        <f>Tabla24[[#This Row],[% Facturado]]=Tabla24[[#This Row],[% Pagado]]</f>
        <v>0</v>
      </c>
      <c r="I537" s="1">
        <v>75026666</v>
      </c>
      <c r="J537">
        <v>75026666</v>
      </c>
      <c r="K537" s="2">
        <f>I537/C537</f>
        <v>0.99999998667140577</v>
      </c>
      <c r="L537" s="2">
        <f>J537/C537</f>
        <v>0.99999998667140577</v>
      </c>
      <c r="M537" s="7" t="s">
        <v>1</v>
      </c>
      <c r="N537" s="6" t="s">
        <v>248</v>
      </c>
      <c r="O537" t="s">
        <v>2713</v>
      </c>
      <c r="P537" t="s">
        <v>2714</v>
      </c>
      <c r="Q537" t="s">
        <v>26</v>
      </c>
      <c r="R537" t="s">
        <v>27</v>
      </c>
      <c r="S537" s="15">
        <v>45705</v>
      </c>
      <c r="T537" s="15">
        <v>45708</v>
      </c>
      <c r="U537" s="15">
        <v>45949</v>
      </c>
      <c r="V537" t="s">
        <v>2715</v>
      </c>
      <c r="W537" t="s">
        <v>36</v>
      </c>
      <c r="X537" t="s">
        <v>884</v>
      </c>
      <c r="Y537" s="7">
        <v>5</v>
      </c>
    </row>
    <row r="538" spans="1:28" hidden="1">
      <c r="A538" t="s">
        <v>2716</v>
      </c>
      <c r="B538" t="s">
        <v>2717</v>
      </c>
      <c r="C538" s="1">
        <v>24000000</v>
      </c>
      <c r="D538" s="1">
        <v>14240000</v>
      </c>
      <c r="E538" s="1">
        <v>14240000</v>
      </c>
      <c r="F538" s="3">
        <v>0.59333333333333338</v>
      </c>
      <c r="G538" s="3">
        <v>0.59333333333333338</v>
      </c>
      <c r="H538" s="3" t="b">
        <f>Tabla24[[#This Row],[% Facturado]]=Tabla24[[#This Row],[% Pagado]]</f>
        <v>1</v>
      </c>
      <c r="I538" s="1">
        <v>14240000</v>
      </c>
      <c r="J538">
        <v>14240000</v>
      </c>
      <c r="K538" s="2">
        <f>I538/C538</f>
        <v>0.59333333333333338</v>
      </c>
      <c r="L538" s="2">
        <f>J538/C538</f>
        <v>0.59333333333333338</v>
      </c>
      <c r="M538" s="7" t="s">
        <v>0</v>
      </c>
      <c r="N538"/>
      <c r="O538" t="s">
        <v>2484</v>
      </c>
      <c r="P538" t="s">
        <v>2718</v>
      </c>
      <c r="Q538" t="s">
        <v>26</v>
      </c>
      <c r="R538" t="s">
        <v>27</v>
      </c>
      <c r="S538" s="15">
        <v>45916</v>
      </c>
      <c r="T538" s="15">
        <v>45932</v>
      </c>
      <c r="U538" s="15">
        <v>46022</v>
      </c>
      <c r="V538" t="s">
        <v>102</v>
      </c>
      <c r="W538" t="s">
        <v>103</v>
      </c>
      <c r="X538" t="s">
        <v>104</v>
      </c>
    </row>
    <row r="539" spans="1:28">
      <c r="A539" t="s">
        <v>2719</v>
      </c>
      <c r="B539" t="s">
        <v>2720</v>
      </c>
      <c r="C539" s="1">
        <v>9583333</v>
      </c>
      <c r="D539" s="1">
        <v>9500000</v>
      </c>
      <c r="E539" s="1">
        <v>8750000</v>
      </c>
      <c r="F539" s="3">
        <v>0.99130438230623941</v>
      </c>
      <c r="G539" s="3">
        <v>0.91304351001890471</v>
      </c>
      <c r="H539" s="3" t="b">
        <f>Tabla24[[#This Row],[% Facturado]]=Tabla24[[#This Row],[% Pagado]]</f>
        <v>0</v>
      </c>
      <c r="I539" s="1">
        <v>9500000</v>
      </c>
      <c r="J539">
        <v>9500000</v>
      </c>
      <c r="K539" s="2">
        <f>I539/C539</f>
        <v>0.99130438230623941</v>
      </c>
      <c r="L539" s="2">
        <f>J539/C539</f>
        <v>0.99130438230623941</v>
      </c>
      <c r="M539" s="7" t="s">
        <v>1</v>
      </c>
      <c r="N539" s="6" t="s">
        <v>2721</v>
      </c>
      <c r="O539" t="s">
        <v>733</v>
      </c>
      <c r="P539" t="s">
        <v>2722</v>
      </c>
      <c r="Q539" t="s">
        <v>26</v>
      </c>
      <c r="R539" t="s">
        <v>27</v>
      </c>
      <c r="S539" s="15">
        <v>45575</v>
      </c>
      <c r="T539" s="15">
        <v>45581</v>
      </c>
      <c r="U539" s="15">
        <v>45657</v>
      </c>
      <c r="V539" t="s">
        <v>318</v>
      </c>
      <c r="W539" t="s">
        <v>661</v>
      </c>
      <c r="X539" t="s">
        <v>661</v>
      </c>
      <c r="Y539" s="7">
        <v>5</v>
      </c>
      <c r="AB539" s="26" t="s">
        <v>2723</v>
      </c>
    </row>
    <row r="540" spans="1:28">
      <c r="A540" t="s">
        <v>2724</v>
      </c>
      <c r="B540" t="s">
        <v>2725</v>
      </c>
      <c r="C540" s="1">
        <v>26066666</v>
      </c>
      <c r="D540" s="1">
        <v>25840000</v>
      </c>
      <c r="E540" s="1">
        <v>13600000</v>
      </c>
      <c r="F540" s="3">
        <v>0.99130437317914</v>
      </c>
      <c r="G540" s="3">
        <v>0.52173914377849473</v>
      </c>
      <c r="H540" s="3" t="b">
        <f>Tabla24[[#This Row],[% Facturado]]=Tabla24[[#This Row],[% Pagado]]</f>
        <v>0</v>
      </c>
      <c r="I540" s="1">
        <v>25840000</v>
      </c>
      <c r="J540">
        <v>25840000</v>
      </c>
      <c r="K540" s="2">
        <f>I540/C540</f>
        <v>0.99130437317914</v>
      </c>
      <c r="L540" s="2">
        <f>J540/C540</f>
        <v>0.99130437317914</v>
      </c>
      <c r="M540" s="7" t="s">
        <v>1</v>
      </c>
      <c r="N540" s="6" t="s">
        <v>248</v>
      </c>
      <c r="O540" t="s">
        <v>432</v>
      </c>
      <c r="P540" t="s">
        <v>2726</v>
      </c>
      <c r="Q540" t="s">
        <v>26</v>
      </c>
      <c r="R540" t="s">
        <v>27</v>
      </c>
      <c r="S540" s="15">
        <v>45568</v>
      </c>
      <c r="T540" s="15">
        <v>45576</v>
      </c>
      <c r="U540" s="15">
        <v>45657</v>
      </c>
      <c r="V540" t="s">
        <v>131</v>
      </c>
      <c r="W540" t="s">
        <v>126</v>
      </c>
      <c r="X540" t="s">
        <v>126</v>
      </c>
      <c r="Y540" s="7" t="s">
        <v>2727</v>
      </c>
      <c r="AA540" s="25">
        <v>46148</v>
      </c>
      <c r="AB540" s="26" t="s">
        <v>2728</v>
      </c>
    </row>
    <row r="541" spans="1:28">
      <c r="A541" t="s">
        <v>2729</v>
      </c>
      <c r="B541" t="s">
        <v>2730</v>
      </c>
      <c r="C541" s="1">
        <v>7920000</v>
      </c>
      <c r="D541" s="1">
        <v>7128000</v>
      </c>
      <c r="E541" s="1">
        <v>3696000</v>
      </c>
      <c r="F541" s="3">
        <v>0.9</v>
      </c>
      <c r="G541" s="3">
        <v>0.46666666666666667</v>
      </c>
      <c r="H541" s="3" t="b">
        <f>Tabla24[[#This Row],[% Facturado]]=Tabla24[[#This Row],[% Pagado]]</f>
        <v>0</v>
      </c>
      <c r="I541" s="1">
        <v>7128000</v>
      </c>
      <c r="J541">
        <v>7128000</v>
      </c>
      <c r="K541" s="2">
        <f>I541/C541</f>
        <v>0.9</v>
      </c>
      <c r="L541" s="2">
        <f>J541/C541</f>
        <v>0.9</v>
      </c>
      <c r="M541" s="7" t="s">
        <v>1</v>
      </c>
      <c r="N541" s="6" t="s">
        <v>248</v>
      </c>
      <c r="O541" t="s">
        <v>2731</v>
      </c>
      <c r="P541" t="s">
        <v>2732</v>
      </c>
      <c r="Q541" t="s">
        <v>26</v>
      </c>
      <c r="R541" t="s">
        <v>27</v>
      </c>
      <c r="S541" s="15">
        <v>45558</v>
      </c>
      <c r="T541" s="15">
        <v>45562</v>
      </c>
      <c r="U541" s="15">
        <v>45657</v>
      </c>
      <c r="V541" t="s">
        <v>131</v>
      </c>
      <c r="W541" t="s">
        <v>353</v>
      </c>
      <c r="X541" t="s">
        <v>353</v>
      </c>
      <c r="Y541" s="7" t="s">
        <v>2733</v>
      </c>
      <c r="AB541" s="26" t="s">
        <v>2734</v>
      </c>
    </row>
    <row r="542" spans="1:28" hidden="1">
      <c r="A542" t="s">
        <v>2735</v>
      </c>
      <c r="B542" t="s">
        <v>2736</v>
      </c>
      <c r="C542" s="1">
        <v>13520000</v>
      </c>
      <c r="D542" s="1">
        <v>12731333</v>
      </c>
      <c r="E542" s="1">
        <v>12731333</v>
      </c>
      <c r="F542" s="3">
        <v>0.94166664201183437</v>
      </c>
      <c r="G542" s="3">
        <v>0.94166664201183437</v>
      </c>
      <c r="H542" s="3" t="b">
        <f>Tabla24[[#This Row],[% Facturado]]=Tabla24[[#This Row],[% Pagado]]</f>
        <v>1</v>
      </c>
      <c r="I542" s="1">
        <v>12731333</v>
      </c>
      <c r="J542">
        <v>12731333</v>
      </c>
      <c r="K542" s="2">
        <f>I542/C542</f>
        <v>0.94166664201183437</v>
      </c>
      <c r="L542" s="2">
        <f>J542/C542</f>
        <v>0.94166664201183437</v>
      </c>
      <c r="M542" s="7" t="s">
        <v>0</v>
      </c>
      <c r="N542" t="s">
        <v>2737</v>
      </c>
      <c r="O542" t="s">
        <v>2738</v>
      </c>
      <c r="P542" t="s">
        <v>2040</v>
      </c>
      <c r="Q542" t="s">
        <v>26</v>
      </c>
      <c r="R542" t="s">
        <v>27</v>
      </c>
      <c r="S542" s="15">
        <v>45412</v>
      </c>
      <c r="T542" s="15">
        <v>45420</v>
      </c>
      <c r="U542" s="15">
        <v>45542</v>
      </c>
      <c r="V542" t="s">
        <v>261</v>
      </c>
      <c r="W542" t="s">
        <v>97</v>
      </c>
      <c r="X542" t="s">
        <v>97</v>
      </c>
      <c r="AB542" s="26" t="s">
        <v>2739</v>
      </c>
    </row>
    <row r="543" spans="1:28">
      <c r="A543" t="s">
        <v>2740</v>
      </c>
      <c r="B543" t="s">
        <v>2741</v>
      </c>
      <c r="C543" s="1">
        <v>27200000</v>
      </c>
      <c r="D543" s="1">
        <v>24706667</v>
      </c>
      <c r="E543" s="1">
        <v>17906667</v>
      </c>
      <c r="F543" s="3">
        <v>0.90833334558823531</v>
      </c>
      <c r="G543" s="3">
        <v>0.65833334558823531</v>
      </c>
      <c r="H543" s="3" t="b">
        <f>Tabla24[[#This Row],[% Facturado]]=Tabla24[[#This Row],[% Pagado]]</f>
        <v>0</v>
      </c>
      <c r="I543" s="1">
        <v>24706667</v>
      </c>
      <c r="J543">
        <v>24706667</v>
      </c>
      <c r="K543" s="2">
        <f>I543/C543</f>
        <v>0.90833334558823531</v>
      </c>
      <c r="L543" s="2">
        <f>J543/C543</f>
        <v>0.90833334558823531</v>
      </c>
      <c r="M543" s="7" t="s">
        <v>1</v>
      </c>
      <c r="N543" s="6" t="s">
        <v>2742</v>
      </c>
      <c r="O543" t="s">
        <v>2743</v>
      </c>
      <c r="P543" t="s">
        <v>2744</v>
      </c>
      <c r="Q543" t="s">
        <v>26</v>
      </c>
      <c r="R543" t="s">
        <v>27</v>
      </c>
      <c r="S543" s="15">
        <v>45635</v>
      </c>
      <c r="T543" s="15">
        <v>45638</v>
      </c>
      <c r="U543" s="15">
        <v>45758</v>
      </c>
      <c r="V543" t="s">
        <v>2745</v>
      </c>
      <c r="W543" t="s">
        <v>29</v>
      </c>
      <c r="X543" t="s">
        <v>29</v>
      </c>
      <c r="Y543" s="7">
        <v>4</v>
      </c>
    </row>
    <row r="544" spans="1:28">
      <c r="A544" t="s">
        <v>2746</v>
      </c>
      <c r="B544" t="s">
        <v>2747</v>
      </c>
      <c r="C544" s="1">
        <v>1142351380</v>
      </c>
      <c r="D544" s="1">
        <v>1025893722</v>
      </c>
      <c r="E544" s="1">
        <v>0</v>
      </c>
      <c r="F544" s="3">
        <v>0.89805443400436036</v>
      </c>
      <c r="G544" s="3">
        <v>0</v>
      </c>
      <c r="H544" s="3" t="b">
        <f>Tabla24[[#This Row],[% Facturado]]=Tabla24[[#This Row],[% Pagado]]</f>
        <v>0</v>
      </c>
      <c r="I544" s="1">
        <v>1025893722</v>
      </c>
      <c r="J544">
        <v>1025893722</v>
      </c>
      <c r="K544" s="24">
        <f>I544/C544</f>
        <v>0.89805443400436036</v>
      </c>
      <c r="L544" s="24">
        <f>J544/C544</f>
        <v>0.89805443400436036</v>
      </c>
      <c r="M544" s="7" t="s">
        <v>1</v>
      </c>
      <c r="N544" s="6" t="s">
        <v>248</v>
      </c>
      <c r="O544" t="s">
        <v>2748</v>
      </c>
      <c r="P544" t="s">
        <v>2749</v>
      </c>
      <c r="Q544" t="s">
        <v>2750</v>
      </c>
      <c r="R544" t="s">
        <v>2751</v>
      </c>
      <c r="S544" s="15">
        <v>45653</v>
      </c>
      <c r="T544" s="15">
        <v>45708</v>
      </c>
      <c r="U544" s="15">
        <v>45827</v>
      </c>
      <c r="V544" t="s">
        <v>2752</v>
      </c>
      <c r="W544" t="s">
        <v>126</v>
      </c>
      <c r="X544" t="s">
        <v>126</v>
      </c>
      <c r="Y544" s="7" t="s">
        <v>2753</v>
      </c>
    </row>
    <row r="545" spans="1:28">
      <c r="A545" t="s">
        <v>2754</v>
      </c>
      <c r="B545" t="s">
        <v>2755</v>
      </c>
      <c r="C545" s="1">
        <v>65733333</v>
      </c>
      <c r="D545" s="1">
        <v>63919999</v>
      </c>
      <c r="E545" s="1">
        <v>58026666</v>
      </c>
      <c r="F545" s="3">
        <v>0.97241378282157087</v>
      </c>
      <c r="G545" s="3">
        <v>0.88275861502413089</v>
      </c>
      <c r="H545" s="3" t="b">
        <f>Tabla24[[#This Row],[% Facturado]]=Tabla24[[#This Row],[% Pagado]]</f>
        <v>0</v>
      </c>
      <c r="I545" s="1">
        <v>63919999</v>
      </c>
      <c r="J545">
        <v>63919999</v>
      </c>
      <c r="K545" s="2">
        <f>I545/C545</f>
        <v>0.97241378282157087</v>
      </c>
      <c r="L545" s="2">
        <f>J545/C545</f>
        <v>0.97241378282157087</v>
      </c>
      <c r="M545" s="7" t="s">
        <v>1</v>
      </c>
      <c r="N545" s="6" t="s">
        <v>248</v>
      </c>
      <c r="O545" t="s">
        <v>2756</v>
      </c>
      <c r="P545" t="s">
        <v>2757</v>
      </c>
      <c r="Q545" t="s">
        <v>26</v>
      </c>
      <c r="R545" t="s">
        <v>27</v>
      </c>
      <c r="S545" s="15">
        <v>45721</v>
      </c>
      <c r="T545" s="15">
        <v>45727</v>
      </c>
      <c r="U545" s="15">
        <v>45971</v>
      </c>
      <c r="V545" t="s">
        <v>894</v>
      </c>
      <c r="W545" t="s">
        <v>68</v>
      </c>
      <c r="X545" t="s">
        <v>80</v>
      </c>
      <c r="Y545" s="7">
        <v>6</v>
      </c>
    </row>
    <row r="546" spans="1:28">
      <c r="A546" t="s">
        <v>2758</v>
      </c>
      <c r="B546" t="s">
        <v>2759</v>
      </c>
      <c r="C546" s="1">
        <v>2000000000</v>
      </c>
      <c r="D546" s="1">
        <v>1999998780</v>
      </c>
      <c r="E546" s="1">
        <v>1891339962</v>
      </c>
      <c r="F546" s="3">
        <v>0.99999939000000004</v>
      </c>
      <c r="G546" s="3">
        <v>0.94566998099999999</v>
      </c>
      <c r="H546" s="3" t="b">
        <f>Tabla24[[#This Row],[% Facturado]]=Tabla24[[#This Row],[% Pagado]]</f>
        <v>0</v>
      </c>
      <c r="I546" s="1">
        <v>1999998780</v>
      </c>
      <c r="J546">
        <v>1999998780</v>
      </c>
      <c r="K546" s="2">
        <f>I546/C546</f>
        <v>0.99999939000000004</v>
      </c>
      <c r="L546" s="2">
        <f>J546/C546</f>
        <v>0.99999939000000004</v>
      </c>
      <c r="M546" s="7" t="s">
        <v>1</v>
      </c>
      <c r="N546" s="6" t="s">
        <v>248</v>
      </c>
      <c r="O546" t="s">
        <v>2760</v>
      </c>
      <c r="P546" t="s">
        <v>2761</v>
      </c>
      <c r="Q546" t="s">
        <v>115</v>
      </c>
      <c r="R546" t="s">
        <v>2762</v>
      </c>
      <c r="S546" s="15">
        <v>45432</v>
      </c>
      <c r="T546" s="15">
        <v>45443</v>
      </c>
      <c r="U546" s="15">
        <v>45716</v>
      </c>
      <c r="V546" t="s">
        <v>2763</v>
      </c>
      <c r="W546" t="s">
        <v>126</v>
      </c>
      <c r="X546" t="s">
        <v>126</v>
      </c>
      <c r="Y546" s="7">
        <v>6</v>
      </c>
      <c r="AB546" s="26" t="s">
        <v>2764</v>
      </c>
    </row>
    <row r="547" spans="1:28" hidden="1">
      <c r="A547" t="s">
        <v>2765</v>
      </c>
      <c r="B547" t="s">
        <v>2766</v>
      </c>
      <c r="C547" s="1">
        <v>45833334</v>
      </c>
      <c r="D547" s="1">
        <v>39966666</v>
      </c>
      <c r="E547" s="1">
        <v>39966666</v>
      </c>
      <c r="F547" s="3">
        <v>0.87199997277090946</v>
      </c>
      <c r="G547" s="3">
        <v>0.87199997277090946</v>
      </c>
      <c r="H547" s="3" t="b">
        <f>Tabla24[[#This Row],[% Facturado]]=Tabla24[[#This Row],[% Pagado]]</f>
        <v>1</v>
      </c>
      <c r="I547" s="1">
        <v>39966666</v>
      </c>
      <c r="J547">
        <v>39966666</v>
      </c>
      <c r="K547" s="2">
        <f>I547/C547</f>
        <v>0.87199997277090946</v>
      </c>
      <c r="L547" s="2">
        <f>J547/C547</f>
        <v>0.87199997277090946</v>
      </c>
      <c r="M547" s="7" t="s">
        <v>0</v>
      </c>
      <c r="N547"/>
      <c r="O547" t="s">
        <v>2767</v>
      </c>
      <c r="P547" t="s">
        <v>2768</v>
      </c>
      <c r="Q547" t="s">
        <v>26</v>
      </c>
      <c r="R547" t="s">
        <v>27</v>
      </c>
      <c r="S547" s="15">
        <v>45762</v>
      </c>
      <c r="T547" s="15">
        <v>45768</v>
      </c>
      <c r="U547" s="15">
        <v>46011</v>
      </c>
      <c r="V547" t="s">
        <v>109</v>
      </c>
      <c r="W547" t="s">
        <v>238</v>
      </c>
      <c r="X547" t="s">
        <v>110</v>
      </c>
    </row>
    <row r="548" spans="1:28">
      <c r="A548" t="s">
        <v>2769</v>
      </c>
      <c r="B548" t="s">
        <v>2770</v>
      </c>
      <c r="C548" s="1">
        <v>23200000</v>
      </c>
      <c r="D548" s="1">
        <v>2126666</v>
      </c>
      <c r="E548" s="1">
        <v>193333</v>
      </c>
      <c r="F548" s="3">
        <v>9.1666637931034481E-2</v>
      </c>
      <c r="G548" s="3">
        <v>8.3333189655172418E-3</v>
      </c>
      <c r="H548" s="3" t="b">
        <f>Tabla24[[#This Row],[% Facturado]]=Tabla24[[#This Row],[% Pagado]]</f>
        <v>0</v>
      </c>
      <c r="I548" s="1">
        <v>2126666</v>
      </c>
      <c r="J548">
        <v>2126666</v>
      </c>
      <c r="K548" s="2">
        <f>I548/C548</f>
        <v>9.1666637931034481E-2</v>
      </c>
      <c r="L548" s="2">
        <f>J548/C548</f>
        <v>9.1666637931034481E-2</v>
      </c>
      <c r="M548" s="7" t="s">
        <v>1</v>
      </c>
      <c r="N548" s="6" t="s">
        <v>248</v>
      </c>
      <c r="O548" t="s">
        <v>456</v>
      </c>
      <c r="P548" t="s">
        <v>2771</v>
      </c>
      <c r="Q548" t="s">
        <v>26</v>
      </c>
      <c r="R548" t="s">
        <v>27</v>
      </c>
      <c r="S548" s="15">
        <v>45807</v>
      </c>
      <c r="T548" s="15">
        <v>45814</v>
      </c>
      <c r="U548" s="15">
        <v>46022</v>
      </c>
      <c r="V548" t="s">
        <v>458</v>
      </c>
      <c r="W548" t="s">
        <v>126</v>
      </c>
      <c r="X548" t="s">
        <v>459</v>
      </c>
      <c r="Y548" s="7">
        <v>2026</v>
      </c>
      <c r="Z548" s="7">
        <v>2026</v>
      </c>
      <c r="AA548" s="25">
        <v>46107</v>
      </c>
      <c r="AB548" s="26" t="s">
        <v>198</v>
      </c>
    </row>
    <row r="549" spans="1:28" hidden="1">
      <c r="A549" t="s">
        <v>2772</v>
      </c>
      <c r="B549" t="s">
        <v>2773</v>
      </c>
      <c r="C549" s="1">
        <v>22800000</v>
      </c>
      <c r="D549" s="1">
        <v>12440000</v>
      </c>
      <c r="E549" s="1">
        <v>12440000</v>
      </c>
      <c r="F549" s="3">
        <v>0.54561403508771933</v>
      </c>
      <c r="G549" s="3">
        <v>0.54561403508771933</v>
      </c>
      <c r="H549" s="3" t="b">
        <f>Tabla24[[#This Row],[% Facturado]]=Tabla24[[#This Row],[% Pagado]]</f>
        <v>1</v>
      </c>
      <c r="I549" s="1">
        <v>12440000</v>
      </c>
      <c r="J549">
        <v>12440000</v>
      </c>
      <c r="K549" s="2">
        <f>I549/C549</f>
        <v>0.54561403508771933</v>
      </c>
      <c r="L549" s="2">
        <f>J549/C549</f>
        <v>0.54561403508771933</v>
      </c>
      <c r="M549" s="7" t="s">
        <v>0</v>
      </c>
      <c r="N549" t="s">
        <v>2774</v>
      </c>
      <c r="O549" t="s">
        <v>2665</v>
      </c>
      <c r="P549" t="s">
        <v>2775</v>
      </c>
      <c r="Q549" t="s">
        <v>26</v>
      </c>
      <c r="R549" t="s">
        <v>27</v>
      </c>
      <c r="S549" s="15">
        <v>45588</v>
      </c>
      <c r="T549" s="15">
        <v>45590</v>
      </c>
      <c r="U549" s="15">
        <v>45657</v>
      </c>
      <c r="V549" t="s">
        <v>2776</v>
      </c>
      <c r="W549" t="s">
        <v>353</v>
      </c>
      <c r="X549" t="s">
        <v>353</v>
      </c>
      <c r="AB549" s="37" t="s">
        <v>2777</v>
      </c>
    </row>
    <row r="550" spans="1:28" hidden="1">
      <c r="A550" t="s">
        <v>2778</v>
      </c>
      <c r="B550" t="s">
        <v>2779</v>
      </c>
      <c r="C550" s="1">
        <v>21850000</v>
      </c>
      <c r="D550" s="1">
        <v>21470000</v>
      </c>
      <c r="E550" s="1">
        <v>21470000</v>
      </c>
      <c r="F550" s="3">
        <v>0.9826086956521739</v>
      </c>
      <c r="G550" s="3">
        <v>0.9826086956521739</v>
      </c>
      <c r="H550" s="3" t="b">
        <f>Tabla24[[#This Row],[% Facturado]]=Tabla24[[#This Row],[% Pagado]]</f>
        <v>1</v>
      </c>
      <c r="I550" s="1">
        <v>21470000</v>
      </c>
      <c r="J550">
        <v>21470000</v>
      </c>
      <c r="K550" s="2">
        <f>I550/C550</f>
        <v>0.9826086956521739</v>
      </c>
      <c r="L550" s="2">
        <f>J550/C550</f>
        <v>0.9826086956521739</v>
      </c>
      <c r="M550" s="7" t="s">
        <v>0</v>
      </c>
      <c r="N550" t="s">
        <v>2048</v>
      </c>
      <c r="O550" t="s">
        <v>1003</v>
      </c>
      <c r="P550" t="s">
        <v>2780</v>
      </c>
      <c r="Q550" t="s">
        <v>26</v>
      </c>
      <c r="R550" t="s">
        <v>27</v>
      </c>
      <c r="S550" s="15">
        <v>45590</v>
      </c>
      <c r="T550" s="15">
        <v>45594</v>
      </c>
      <c r="U550" s="15">
        <v>45657</v>
      </c>
      <c r="V550" t="s">
        <v>1151</v>
      </c>
      <c r="W550" t="s">
        <v>104</v>
      </c>
      <c r="X550" t="s">
        <v>104</v>
      </c>
    </row>
    <row r="551" spans="1:28">
      <c r="A551" t="s">
        <v>2781</v>
      </c>
      <c r="B551" t="s">
        <v>2782</v>
      </c>
      <c r="C551" s="1">
        <v>51516667</v>
      </c>
      <c r="D551" s="1">
        <v>37400000</v>
      </c>
      <c r="E551" s="1">
        <v>29883333</v>
      </c>
      <c r="F551" s="3">
        <v>0.72597864298946202</v>
      </c>
      <c r="G551" s="3">
        <v>0.58007116415353499</v>
      </c>
      <c r="H551" s="3" t="b">
        <f>Tabla24[[#This Row],[% Facturado]]=Tabla24[[#This Row],[% Pagado]]</f>
        <v>0</v>
      </c>
      <c r="I551" s="1">
        <v>37400000</v>
      </c>
      <c r="J551">
        <v>37400000</v>
      </c>
      <c r="K551" s="2">
        <f>I551/C551</f>
        <v>0.72597864298946202</v>
      </c>
      <c r="L551" s="2">
        <f>J551/C551</f>
        <v>0.72597864298946202</v>
      </c>
      <c r="M551" s="7" t="s">
        <v>1</v>
      </c>
      <c r="N551" s="6" t="s">
        <v>248</v>
      </c>
      <c r="O551" t="s">
        <v>2783</v>
      </c>
      <c r="P551" t="s">
        <v>2784</v>
      </c>
      <c r="Q551" t="s">
        <v>26</v>
      </c>
      <c r="R551" t="s">
        <v>331</v>
      </c>
      <c r="S551" s="15">
        <v>45729</v>
      </c>
      <c r="T551" s="15">
        <v>45736</v>
      </c>
      <c r="U551" s="15">
        <v>45980</v>
      </c>
      <c r="V551" t="s">
        <v>2785</v>
      </c>
      <c r="W551" t="s">
        <v>371</v>
      </c>
      <c r="X551" t="s">
        <v>721</v>
      </c>
      <c r="Y551" s="7" t="s">
        <v>582</v>
      </c>
      <c r="AB551" s="26" t="s">
        <v>2786</v>
      </c>
    </row>
    <row r="552" spans="1:28">
      <c r="A552" t="s">
        <v>2787</v>
      </c>
      <c r="B552" t="s">
        <v>2788</v>
      </c>
      <c r="C552" s="1">
        <v>27066667</v>
      </c>
      <c r="D552" s="1">
        <v>24166667</v>
      </c>
      <c r="E552" s="1">
        <v>18366667</v>
      </c>
      <c r="F552" s="3">
        <v>0.8928571441766362</v>
      </c>
      <c r="G552" s="3">
        <v>0.67857143252990848</v>
      </c>
      <c r="H552" s="3" t="b">
        <f>Tabla24[[#This Row],[% Facturado]]=Tabla24[[#This Row],[% Pagado]]</f>
        <v>0</v>
      </c>
      <c r="I552" s="1">
        <v>24166667</v>
      </c>
      <c r="J552">
        <v>24166667</v>
      </c>
      <c r="K552" s="2">
        <f>I552/C552</f>
        <v>0.8928571441766362</v>
      </c>
      <c r="L552" s="2">
        <f>J552/C552</f>
        <v>0.8928571441766362</v>
      </c>
      <c r="M552" s="7" t="s">
        <v>1</v>
      </c>
      <c r="N552" s="6" t="s">
        <v>248</v>
      </c>
      <c r="O552" t="s">
        <v>249</v>
      </c>
      <c r="P552" t="s">
        <v>2789</v>
      </c>
      <c r="Q552" t="s">
        <v>26</v>
      </c>
      <c r="R552" t="s">
        <v>27</v>
      </c>
      <c r="S552" s="15">
        <v>45734</v>
      </c>
      <c r="T552" s="15">
        <v>45737</v>
      </c>
      <c r="U552" s="15">
        <v>45981</v>
      </c>
      <c r="V552" t="s">
        <v>251</v>
      </c>
      <c r="W552" t="s">
        <v>252</v>
      </c>
      <c r="X552" t="s">
        <v>56</v>
      </c>
      <c r="Y552" s="7" t="s">
        <v>2790</v>
      </c>
    </row>
    <row r="553" spans="1:28" hidden="1">
      <c r="A553" t="s">
        <v>2791</v>
      </c>
      <c r="B553" t="s">
        <v>2792</v>
      </c>
      <c r="C553" s="1">
        <v>20891667</v>
      </c>
      <c r="D553" s="1">
        <v>20710000</v>
      </c>
      <c r="E553" s="1">
        <v>20710000</v>
      </c>
      <c r="F553" s="3">
        <v>0.99130433200950407</v>
      </c>
      <c r="G553" s="3">
        <v>0.99130433200950407</v>
      </c>
      <c r="H553" s="3" t="b">
        <f>Tabla24[[#This Row],[% Facturado]]=Tabla24[[#This Row],[% Pagado]]</f>
        <v>1</v>
      </c>
      <c r="I553" s="1">
        <v>20710000</v>
      </c>
      <c r="J553">
        <v>20710000</v>
      </c>
      <c r="K553" s="2">
        <f>I553/C553</f>
        <v>0.99130433200950407</v>
      </c>
      <c r="L553" s="2">
        <f>J553/C553</f>
        <v>0.99130433200950407</v>
      </c>
      <c r="M553" s="7" t="s">
        <v>0</v>
      </c>
      <c r="N553" s="26" t="s">
        <v>2723</v>
      </c>
      <c r="O553" t="s">
        <v>2514</v>
      </c>
      <c r="P553" t="s">
        <v>2793</v>
      </c>
      <c r="Q553" t="s">
        <v>26</v>
      </c>
      <c r="R553" t="s">
        <v>27</v>
      </c>
      <c r="S553" s="15">
        <v>45576</v>
      </c>
      <c r="T553" s="15">
        <v>45583</v>
      </c>
      <c r="U553" s="15">
        <v>45657</v>
      </c>
      <c r="V553" t="s">
        <v>318</v>
      </c>
      <c r="W553" t="s">
        <v>661</v>
      </c>
      <c r="X553" t="s">
        <v>661</v>
      </c>
      <c r="AB553" s="26" t="s">
        <v>2723</v>
      </c>
    </row>
    <row r="554" spans="1:28">
      <c r="A554" t="s">
        <v>2794</v>
      </c>
      <c r="B554" t="s">
        <v>2795</v>
      </c>
      <c r="C554" s="1">
        <v>68226667</v>
      </c>
      <c r="D554" s="1">
        <v>68226666</v>
      </c>
      <c r="E554" s="1">
        <v>47826666</v>
      </c>
      <c r="F554" s="3">
        <v>0.99999998534297452</v>
      </c>
      <c r="G554" s="3">
        <v>0.70099666454467136</v>
      </c>
      <c r="H554" s="3" t="b">
        <f>Tabla24[[#This Row],[% Facturado]]=Tabla24[[#This Row],[% Pagado]]</f>
        <v>0</v>
      </c>
      <c r="I554" s="1">
        <v>68226666</v>
      </c>
      <c r="J554">
        <v>68226666</v>
      </c>
      <c r="K554" s="2">
        <f>I554/C554</f>
        <v>0.99999998534297452</v>
      </c>
      <c r="L554" s="2">
        <f>J554/C554</f>
        <v>0.99999998534297452</v>
      </c>
      <c r="M554" s="7" t="s">
        <v>1</v>
      </c>
      <c r="N554" s="6" t="s">
        <v>248</v>
      </c>
      <c r="O554" t="s">
        <v>2559</v>
      </c>
      <c r="P554" t="s">
        <v>3297</v>
      </c>
      <c r="Q554" t="s">
        <v>26</v>
      </c>
      <c r="R554" t="s">
        <v>27</v>
      </c>
      <c r="S554" s="15">
        <v>45728</v>
      </c>
      <c r="T554" s="15">
        <v>45736</v>
      </c>
      <c r="U554" s="15">
        <v>45980</v>
      </c>
      <c r="V554" t="s">
        <v>449</v>
      </c>
      <c r="W554" t="s">
        <v>36</v>
      </c>
      <c r="X554" t="s">
        <v>450</v>
      </c>
      <c r="Y554" s="7" t="s">
        <v>2797</v>
      </c>
      <c r="AA554" s="25">
        <v>46100</v>
      </c>
      <c r="AB554" s="26" t="s">
        <v>198</v>
      </c>
    </row>
    <row r="555" spans="1:28">
      <c r="A555" t="s">
        <v>2798</v>
      </c>
      <c r="B555" t="s">
        <v>2799</v>
      </c>
      <c r="C555" s="1">
        <v>9583333</v>
      </c>
      <c r="D555" s="1">
        <v>8333333</v>
      </c>
      <c r="E555" s="1">
        <v>5000000</v>
      </c>
      <c r="F555" s="3">
        <v>0.86956521285444222</v>
      </c>
      <c r="G555" s="3">
        <v>0.52173914858223125</v>
      </c>
      <c r="H555" s="3" t="b">
        <f>Tabla24[[#This Row],[% Facturado]]=Tabla24[[#This Row],[% Pagado]]</f>
        <v>0</v>
      </c>
      <c r="I555" s="1">
        <v>8333333</v>
      </c>
      <c r="J555">
        <v>8333333</v>
      </c>
      <c r="K555" s="2">
        <f>I555/C555</f>
        <v>0.86956521285444222</v>
      </c>
      <c r="L555" s="2">
        <f>J555/C555</f>
        <v>0.86956521285444222</v>
      </c>
      <c r="M555" s="7" t="s">
        <v>1</v>
      </c>
      <c r="N555" s="6" t="s">
        <v>248</v>
      </c>
      <c r="O555" t="s">
        <v>845</v>
      </c>
      <c r="P555" t="s">
        <v>2800</v>
      </c>
      <c r="Q555" t="s">
        <v>26</v>
      </c>
      <c r="R555" t="s">
        <v>27</v>
      </c>
      <c r="S555" s="15">
        <v>45572</v>
      </c>
      <c r="T555" s="15">
        <v>45586</v>
      </c>
      <c r="U555" s="15">
        <v>45657</v>
      </c>
      <c r="V555" t="s">
        <v>131</v>
      </c>
      <c r="W555" t="s">
        <v>126</v>
      </c>
      <c r="X555" t="s">
        <v>126</v>
      </c>
      <c r="Y555" s="7" t="s">
        <v>2478</v>
      </c>
      <c r="AB555" s="26" t="s">
        <v>2801</v>
      </c>
    </row>
    <row r="556" spans="1:28">
      <c r="A556" t="s">
        <v>2802</v>
      </c>
      <c r="B556" t="s">
        <v>2803</v>
      </c>
      <c r="C556" s="1">
        <v>61520000</v>
      </c>
      <c r="D556" s="1">
        <v>59725667</v>
      </c>
      <c r="E556" s="1">
        <v>52035667</v>
      </c>
      <c r="F556" s="3">
        <v>0.97083333875162547</v>
      </c>
      <c r="G556" s="3">
        <v>0.84583333875162547</v>
      </c>
      <c r="H556" s="3" t="b">
        <f>Tabla24[[#This Row],[% Facturado]]=Tabla24[[#This Row],[% Pagado]]</f>
        <v>0</v>
      </c>
      <c r="I556" s="1">
        <v>59725667</v>
      </c>
      <c r="J556">
        <v>59725667</v>
      </c>
      <c r="K556" s="2">
        <f>I556/C556</f>
        <v>0.97083333875162547</v>
      </c>
      <c r="L556" s="2">
        <f>J556/C556</f>
        <v>0.97083333875162547</v>
      </c>
      <c r="M556" s="7" t="s">
        <v>1</v>
      </c>
      <c r="N556" s="6" t="s">
        <v>248</v>
      </c>
      <c r="O556" t="s">
        <v>2804</v>
      </c>
      <c r="P556" t="s">
        <v>2805</v>
      </c>
      <c r="Q556" t="s">
        <v>26</v>
      </c>
      <c r="R556" t="s">
        <v>27</v>
      </c>
      <c r="S556" s="15">
        <v>45779</v>
      </c>
      <c r="T556" s="15">
        <v>45785</v>
      </c>
      <c r="U556" s="15">
        <v>46022</v>
      </c>
      <c r="V556" t="s">
        <v>2806</v>
      </c>
      <c r="W556" t="s">
        <v>126</v>
      </c>
      <c r="X556" t="s">
        <v>574</v>
      </c>
      <c r="Y556" s="7">
        <v>8</v>
      </c>
      <c r="AA556" s="25">
        <v>46132</v>
      </c>
      <c r="AB556" s="26" t="s">
        <v>198</v>
      </c>
    </row>
    <row r="557" spans="1:28" hidden="1">
      <c r="A557" t="s">
        <v>2807</v>
      </c>
      <c r="B557" t="s">
        <v>2808</v>
      </c>
      <c r="C557" s="1">
        <v>33733333</v>
      </c>
      <c r="D557" s="1">
        <v>19066666</v>
      </c>
      <c r="E557" s="1">
        <v>19066666</v>
      </c>
      <c r="F557" s="3">
        <v>0.56521737712665387</v>
      </c>
      <c r="G557" s="3">
        <v>0.56521737712665387</v>
      </c>
      <c r="H557" s="3" t="b">
        <f>Tabla24[[#This Row],[% Facturado]]=Tabla24[[#This Row],[% Pagado]]</f>
        <v>1</v>
      </c>
      <c r="I557" s="1">
        <v>19066666</v>
      </c>
      <c r="J557">
        <v>19066666</v>
      </c>
      <c r="K557" s="2">
        <f>I557/C557</f>
        <v>0.56521737712665387</v>
      </c>
      <c r="L557" s="2">
        <f>J557/C557</f>
        <v>0.56521737712665387</v>
      </c>
      <c r="M557" s="7" t="s">
        <v>0</v>
      </c>
      <c r="N557"/>
      <c r="O557" t="s">
        <v>310</v>
      </c>
      <c r="P557" t="s">
        <v>2809</v>
      </c>
      <c r="Q557" t="s">
        <v>26</v>
      </c>
      <c r="R557" t="s">
        <v>27</v>
      </c>
      <c r="S557" s="15">
        <v>45828</v>
      </c>
      <c r="T557" s="15">
        <v>45835</v>
      </c>
      <c r="U557" s="15">
        <v>46017</v>
      </c>
      <c r="V557" t="s">
        <v>2810</v>
      </c>
      <c r="W557" t="s">
        <v>141</v>
      </c>
      <c r="X557" t="s">
        <v>48</v>
      </c>
    </row>
    <row r="558" spans="1:28" hidden="1">
      <c r="A558" t="s">
        <v>2811</v>
      </c>
      <c r="B558" t="s">
        <v>2812</v>
      </c>
      <c r="C558" s="1">
        <v>11520000</v>
      </c>
      <c r="D558" s="1">
        <v>11040000</v>
      </c>
      <c r="E558" s="1">
        <v>11040000</v>
      </c>
      <c r="F558" s="3">
        <v>0.95833333333333337</v>
      </c>
      <c r="G558" s="3">
        <v>0.95833333333333337</v>
      </c>
      <c r="H558" s="3" t="b">
        <f>Tabla24[[#This Row],[% Facturado]]=Tabla24[[#This Row],[% Pagado]]</f>
        <v>1</v>
      </c>
      <c r="I558" s="1">
        <v>11040000</v>
      </c>
      <c r="J558">
        <v>11040000</v>
      </c>
      <c r="K558" s="2">
        <f>I558/C558</f>
        <v>0.95833333333333337</v>
      </c>
      <c r="L558" s="2">
        <f>J558/C558</f>
        <v>0.95833333333333337</v>
      </c>
      <c r="M558" s="7" t="s">
        <v>0</v>
      </c>
      <c r="N558" s="26" t="s">
        <v>2813</v>
      </c>
      <c r="O558" t="s">
        <v>2814</v>
      </c>
      <c r="P558" t="s">
        <v>2815</v>
      </c>
      <c r="Q558" t="s">
        <v>26</v>
      </c>
      <c r="R558" t="s">
        <v>27</v>
      </c>
      <c r="S558" s="15">
        <v>45555</v>
      </c>
      <c r="T558" s="15">
        <v>45559</v>
      </c>
      <c r="U558" s="15">
        <v>45657</v>
      </c>
      <c r="V558" t="s">
        <v>2508</v>
      </c>
      <c r="W558" t="s">
        <v>62</v>
      </c>
      <c r="X558" t="s">
        <v>62</v>
      </c>
      <c r="AB558" s="26" t="s">
        <v>2813</v>
      </c>
    </row>
    <row r="559" spans="1:28">
      <c r="A559" t="s">
        <v>2816</v>
      </c>
      <c r="B559" t="s">
        <v>2817</v>
      </c>
      <c r="C559" s="1">
        <v>44000000</v>
      </c>
      <c r="D559" s="1">
        <v>40516667</v>
      </c>
      <c r="E559" s="1">
        <v>35016667</v>
      </c>
      <c r="F559" s="3">
        <v>0.92083334090909086</v>
      </c>
      <c r="G559" s="3">
        <v>0.79583334090909086</v>
      </c>
      <c r="H559" s="3" t="b">
        <f>Tabla24[[#This Row],[% Facturado]]=Tabla24[[#This Row],[% Pagado]]</f>
        <v>0</v>
      </c>
      <c r="I559" s="1">
        <v>40516667</v>
      </c>
      <c r="J559">
        <v>40516667</v>
      </c>
      <c r="K559" s="2">
        <f>I559/C559</f>
        <v>0.92083334090909086</v>
      </c>
      <c r="L559" s="2">
        <f>J559/C559</f>
        <v>0.92083334090909086</v>
      </c>
      <c r="M559" s="7" t="s">
        <v>1</v>
      </c>
      <c r="N559" s="6" t="s">
        <v>248</v>
      </c>
      <c r="O559" t="s">
        <v>2818</v>
      </c>
      <c r="P559" t="s">
        <v>1848</v>
      </c>
      <c r="Q559" t="s">
        <v>26</v>
      </c>
      <c r="R559" t="s">
        <v>27</v>
      </c>
      <c r="S559" s="15">
        <v>45793</v>
      </c>
      <c r="T559" s="15">
        <v>45797</v>
      </c>
      <c r="U559" s="15">
        <v>46022</v>
      </c>
      <c r="V559" t="s">
        <v>1218</v>
      </c>
      <c r="W559" t="s">
        <v>118</v>
      </c>
      <c r="X559" t="s">
        <v>48</v>
      </c>
      <c r="Y559" s="7">
        <v>8</v>
      </c>
      <c r="Z559" s="7">
        <v>2026</v>
      </c>
      <c r="AA559" s="25">
        <v>46058</v>
      </c>
      <c r="AB559" s="26" t="s">
        <v>1219</v>
      </c>
    </row>
    <row r="560" spans="1:28" hidden="1">
      <c r="A560" t="s">
        <v>2819</v>
      </c>
      <c r="B560" t="s">
        <v>2820</v>
      </c>
      <c r="C560" s="1">
        <v>34400000</v>
      </c>
      <c r="D560" s="1">
        <v>27950000</v>
      </c>
      <c r="E560" s="1">
        <v>27950000</v>
      </c>
      <c r="F560" s="3">
        <v>0.8125</v>
      </c>
      <c r="G560" s="3">
        <v>0.8125</v>
      </c>
      <c r="H560" s="3" t="b">
        <f>Tabla24[[#This Row],[% Facturado]]=Tabla24[[#This Row],[% Pagado]]</f>
        <v>1</v>
      </c>
      <c r="I560" s="1">
        <v>27950000</v>
      </c>
      <c r="J560">
        <v>27950000</v>
      </c>
      <c r="K560" s="2">
        <f>I560/C560</f>
        <v>0.8125</v>
      </c>
      <c r="L560" s="2">
        <f>J560/C560</f>
        <v>0.8125</v>
      </c>
      <c r="M560" s="7" t="s">
        <v>0</v>
      </c>
      <c r="N560"/>
      <c r="O560" t="s">
        <v>2821</v>
      </c>
      <c r="P560" t="s">
        <v>2822</v>
      </c>
      <c r="Q560" t="s">
        <v>26</v>
      </c>
      <c r="R560" t="s">
        <v>27</v>
      </c>
      <c r="S560" s="15">
        <v>45814</v>
      </c>
      <c r="T560" s="15">
        <v>45824</v>
      </c>
      <c r="U560" s="15">
        <v>46022</v>
      </c>
      <c r="V560" t="s">
        <v>102</v>
      </c>
      <c r="W560" t="s">
        <v>103</v>
      </c>
      <c r="X560" t="s">
        <v>104</v>
      </c>
      <c r="AB560" s="26" t="s">
        <v>1924</v>
      </c>
    </row>
    <row r="561" spans="1:28">
      <c r="A561" t="s">
        <v>2823</v>
      </c>
      <c r="B561" t="s">
        <v>2824</v>
      </c>
      <c r="C561" s="1">
        <v>90900000</v>
      </c>
      <c r="D561" s="1">
        <v>84900000</v>
      </c>
      <c r="E561" s="1">
        <v>75900000</v>
      </c>
      <c r="F561" s="3">
        <v>0.93399339933993397</v>
      </c>
      <c r="G561" s="3">
        <v>0.83498349834983498</v>
      </c>
      <c r="H561" s="3" t="b">
        <f>Tabla24[[#This Row],[% Facturado]]=Tabla24[[#This Row],[% Pagado]]</f>
        <v>0</v>
      </c>
      <c r="I561" s="1">
        <v>84900000</v>
      </c>
      <c r="J561">
        <v>84900000</v>
      </c>
      <c r="K561" s="2">
        <f>I561/C561</f>
        <v>0.93399339933993397</v>
      </c>
      <c r="L561" s="2">
        <f>J561/C561</f>
        <v>0.93399339933993397</v>
      </c>
      <c r="M561" s="7" t="s">
        <v>1</v>
      </c>
      <c r="N561" s="6" t="s">
        <v>248</v>
      </c>
      <c r="O561" t="s">
        <v>2825</v>
      </c>
      <c r="P561" t="s">
        <v>2826</v>
      </c>
      <c r="Q561" t="s">
        <v>26</v>
      </c>
      <c r="R561" t="s">
        <v>27</v>
      </c>
      <c r="S561" s="15">
        <v>45729</v>
      </c>
      <c r="T561" s="15">
        <v>45734</v>
      </c>
      <c r="U561" s="15">
        <v>45978</v>
      </c>
      <c r="V561" t="s">
        <v>323</v>
      </c>
      <c r="W561" t="s">
        <v>68</v>
      </c>
      <c r="X561" t="s">
        <v>68</v>
      </c>
      <c r="Y561" s="7">
        <v>10</v>
      </c>
      <c r="AA561" s="25">
        <v>46084</v>
      </c>
      <c r="AB561" s="26" t="s">
        <v>198</v>
      </c>
    </row>
    <row r="562" spans="1:28">
      <c r="A562" t="s">
        <v>2827</v>
      </c>
      <c r="B562" t="s">
        <v>2828</v>
      </c>
      <c r="C562" s="1">
        <v>15979520</v>
      </c>
      <c r="D562" s="1">
        <v>15908396</v>
      </c>
      <c r="E562" s="1">
        <v>0</v>
      </c>
      <c r="F562" s="3">
        <v>0.99554905278756811</v>
      </c>
      <c r="G562" s="3">
        <v>0</v>
      </c>
      <c r="H562" s="3" t="b">
        <f>Tabla24[[#This Row],[% Facturado]]=Tabla24[[#This Row],[% Pagado]]</f>
        <v>0</v>
      </c>
      <c r="I562" s="1">
        <v>15908396</v>
      </c>
      <c r="J562">
        <v>15908396</v>
      </c>
      <c r="K562" s="2">
        <f>I562/C562</f>
        <v>0.99554905278756811</v>
      </c>
      <c r="L562" s="2">
        <f>J562/C562</f>
        <v>0.99554905278756811</v>
      </c>
      <c r="M562" s="7" t="s">
        <v>1</v>
      </c>
      <c r="N562" s="6" t="s">
        <v>248</v>
      </c>
      <c r="O562" t="s">
        <v>2829</v>
      </c>
      <c r="P562" t="s">
        <v>2830</v>
      </c>
      <c r="Q562" t="s">
        <v>77</v>
      </c>
      <c r="R562" t="s">
        <v>78</v>
      </c>
      <c r="S562" s="15">
        <v>45957</v>
      </c>
      <c r="T562" s="15">
        <v>45995</v>
      </c>
      <c r="U562" s="15">
        <v>46022</v>
      </c>
      <c r="V562" t="s">
        <v>2831</v>
      </c>
      <c r="W562" t="s">
        <v>36</v>
      </c>
      <c r="X562" t="s">
        <v>37</v>
      </c>
      <c r="Y562" s="7" t="s">
        <v>582</v>
      </c>
      <c r="AB562" s="26" t="s">
        <v>3298</v>
      </c>
    </row>
    <row r="563" spans="1:28" hidden="1">
      <c r="A563" t="s">
        <v>2835</v>
      </c>
      <c r="B563" t="s">
        <v>2836</v>
      </c>
      <c r="C563" s="1">
        <v>10000000</v>
      </c>
      <c r="D563" s="1">
        <v>9833344</v>
      </c>
      <c r="E563" s="1">
        <v>9833344</v>
      </c>
      <c r="F563" s="3">
        <v>0.98333440000000005</v>
      </c>
      <c r="G563" s="3">
        <v>0.98333440000000005</v>
      </c>
      <c r="H563" s="3" t="b">
        <f>Tabla24[[#This Row],[% Facturado]]=Tabla24[[#This Row],[% Pagado]]</f>
        <v>1</v>
      </c>
      <c r="I563" s="1">
        <v>9833344</v>
      </c>
      <c r="J563">
        <v>9833344</v>
      </c>
      <c r="K563" s="2">
        <f>I563/C563</f>
        <v>0.98333440000000005</v>
      </c>
      <c r="L563" s="2">
        <f>J563/C563</f>
        <v>0.98333440000000005</v>
      </c>
      <c r="M563" s="7" t="s">
        <v>0</v>
      </c>
      <c r="N563" t="s">
        <v>258</v>
      </c>
      <c r="O563" t="s">
        <v>1521</v>
      </c>
      <c r="P563" t="s">
        <v>2837</v>
      </c>
      <c r="Q563" t="s">
        <v>26</v>
      </c>
      <c r="R563" t="s">
        <v>27</v>
      </c>
      <c r="S563" s="15">
        <v>45398</v>
      </c>
      <c r="T563" s="15">
        <v>45404</v>
      </c>
      <c r="U563" s="15">
        <v>45525</v>
      </c>
      <c r="V563" t="s">
        <v>261</v>
      </c>
      <c r="W563" t="s">
        <v>661</v>
      </c>
      <c r="X563" t="s">
        <v>661</v>
      </c>
      <c r="AB563" s="26" t="s">
        <v>263</v>
      </c>
    </row>
    <row r="564" spans="1:28" ht="30.75" hidden="1">
      <c r="A564" t="s">
        <v>2838</v>
      </c>
      <c r="B564" t="s">
        <v>2839</v>
      </c>
      <c r="C564" s="1">
        <v>10000000</v>
      </c>
      <c r="D564" s="1">
        <v>8416667</v>
      </c>
      <c r="E564" s="1">
        <v>8416667</v>
      </c>
      <c r="F564" s="3">
        <v>0.84166669999999999</v>
      </c>
      <c r="G564" s="3">
        <v>0.84166669999999999</v>
      </c>
      <c r="H564" s="3" t="b">
        <f>Tabla24[[#This Row],[% Facturado]]=Tabla24[[#This Row],[% Pagado]]</f>
        <v>1</v>
      </c>
      <c r="I564" s="1">
        <v>8416667</v>
      </c>
      <c r="J564">
        <v>8416667</v>
      </c>
      <c r="K564" s="2">
        <f>I564/C564</f>
        <v>0.84166669999999999</v>
      </c>
      <c r="L564" s="2">
        <f>J564/C564</f>
        <v>0.84166669999999999</v>
      </c>
      <c r="M564" s="7" t="s">
        <v>0</v>
      </c>
      <c r="N564" s="33" t="s">
        <v>2840</v>
      </c>
      <c r="O564" t="s">
        <v>2841</v>
      </c>
      <c r="P564" t="s">
        <v>2842</v>
      </c>
      <c r="Q564" t="s">
        <v>26</v>
      </c>
      <c r="R564" t="s">
        <v>27</v>
      </c>
      <c r="S564" s="15">
        <v>45401</v>
      </c>
      <c r="T564" s="15">
        <v>45414</v>
      </c>
      <c r="U564" s="15">
        <v>45536</v>
      </c>
      <c r="V564" t="s">
        <v>261</v>
      </c>
      <c r="W564" t="s">
        <v>119</v>
      </c>
      <c r="X564" t="s">
        <v>119</v>
      </c>
      <c r="AB564" s="33" t="s">
        <v>2840</v>
      </c>
    </row>
    <row r="565" spans="1:28" hidden="1">
      <c r="A565" t="s">
        <v>2843</v>
      </c>
      <c r="B565" t="s">
        <v>2844</v>
      </c>
      <c r="C565" s="1">
        <v>54400000</v>
      </c>
      <c r="D565" s="1">
        <v>51906667</v>
      </c>
      <c r="E565" s="1">
        <v>51906667</v>
      </c>
      <c r="F565" s="3">
        <v>0.9541666727941176</v>
      </c>
      <c r="G565" s="3">
        <v>0.9541666727941176</v>
      </c>
      <c r="H565" s="3" t="b">
        <f>Tabla24[[#This Row],[% Facturado]]=Tabla24[[#This Row],[% Pagado]]</f>
        <v>1</v>
      </c>
      <c r="I565" s="1">
        <v>51906667</v>
      </c>
      <c r="J565">
        <v>51906667</v>
      </c>
      <c r="K565" s="2">
        <f>I565/C565</f>
        <v>0.9541666727941176</v>
      </c>
      <c r="L565" s="2">
        <f>J565/C565</f>
        <v>0.9541666727941176</v>
      </c>
      <c r="M565" s="7" t="s">
        <v>0</v>
      </c>
      <c r="N565"/>
      <c r="O565" t="s">
        <v>2845</v>
      </c>
      <c r="P565" t="s">
        <v>1425</v>
      </c>
      <c r="Q565" t="s">
        <v>26</v>
      </c>
      <c r="R565" t="s">
        <v>27</v>
      </c>
      <c r="S565" s="15">
        <v>45723</v>
      </c>
      <c r="T565" s="15">
        <v>45728</v>
      </c>
      <c r="U565" s="15">
        <v>45972</v>
      </c>
      <c r="V565" t="s">
        <v>2846</v>
      </c>
      <c r="W565" t="s">
        <v>36</v>
      </c>
      <c r="X565" t="s">
        <v>450</v>
      </c>
    </row>
    <row r="566" spans="1:28" hidden="1">
      <c r="A566" t="s">
        <v>2847</v>
      </c>
      <c r="B566" t="s">
        <v>2848</v>
      </c>
      <c r="C566" s="1">
        <v>27500000</v>
      </c>
      <c r="D566" s="1">
        <v>25116667</v>
      </c>
      <c r="E566" s="1">
        <v>25116667</v>
      </c>
      <c r="F566" s="3">
        <v>0.91333334545454548</v>
      </c>
      <c r="G566" s="3">
        <v>0.91333334545454548</v>
      </c>
      <c r="H566" s="3" t="b">
        <f>Tabla24[[#This Row],[% Facturado]]=Tabla24[[#This Row],[% Pagado]]</f>
        <v>1</v>
      </c>
      <c r="I566" s="1">
        <v>25116667</v>
      </c>
      <c r="J566">
        <v>25116667</v>
      </c>
      <c r="K566" s="2">
        <f>I566/C566</f>
        <v>0.91333334545454548</v>
      </c>
      <c r="L566" s="2">
        <f>J566/C566</f>
        <v>0.91333334545454548</v>
      </c>
      <c r="M566" s="7" t="s">
        <v>0</v>
      </c>
      <c r="N566"/>
      <c r="O566" t="s">
        <v>1092</v>
      </c>
      <c r="P566" t="s">
        <v>2849</v>
      </c>
      <c r="Q566" t="s">
        <v>26</v>
      </c>
      <c r="R566" t="s">
        <v>27</v>
      </c>
      <c r="S566" s="15">
        <v>45880</v>
      </c>
      <c r="T566" s="15">
        <v>45883</v>
      </c>
      <c r="U566" s="15">
        <v>46022</v>
      </c>
      <c r="V566" t="s">
        <v>67</v>
      </c>
      <c r="W566" t="s">
        <v>36</v>
      </c>
      <c r="X566" t="s">
        <v>1094</v>
      </c>
    </row>
    <row r="567" spans="1:28">
      <c r="A567" t="s">
        <v>2850</v>
      </c>
      <c r="B567" t="s">
        <v>2851</v>
      </c>
      <c r="C567" s="1">
        <v>64000000</v>
      </c>
      <c r="D567" s="1">
        <v>62933333</v>
      </c>
      <c r="E567" s="1">
        <v>48000000</v>
      </c>
      <c r="F567" s="3">
        <v>0.98333332812499996</v>
      </c>
      <c r="G567" s="3">
        <v>0.75</v>
      </c>
      <c r="H567" s="3" t="b">
        <f>Tabla24[[#This Row],[% Facturado]]=Tabla24[[#This Row],[% Pagado]]</f>
        <v>0</v>
      </c>
      <c r="I567" s="1">
        <v>62933333</v>
      </c>
      <c r="J567">
        <v>62933333</v>
      </c>
      <c r="K567" s="2">
        <f>I567/C567</f>
        <v>0.98333332812499996</v>
      </c>
      <c r="L567" s="2">
        <f>J567/C567</f>
        <v>0.98333332812499996</v>
      </c>
      <c r="M567" s="7" t="s">
        <v>1</v>
      </c>
      <c r="N567" s="6" t="s">
        <v>248</v>
      </c>
      <c r="O567" t="s">
        <v>2852</v>
      </c>
      <c r="P567" t="s">
        <v>1028</v>
      </c>
      <c r="Q567" t="s">
        <v>26</v>
      </c>
      <c r="R567" t="s">
        <v>27</v>
      </c>
      <c r="S567" s="15">
        <v>45716</v>
      </c>
      <c r="T567" s="15">
        <v>45721</v>
      </c>
      <c r="U567" s="15">
        <v>45965</v>
      </c>
      <c r="V567" t="s">
        <v>124</v>
      </c>
      <c r="W567" t="s">
        <v>126</v>
      </c>
      <c r="X567" t="s">
        <v>1855</v>
      </c>
      <c r="Y567" s="7" t="s">
        <v>2853</v>
      </c>
      <c r="AB567" s="26" t="s">
        <v>2854</v>
      </c>
    </row>
    <row r="568" spans="1:28">
      <c r="A568" t="s">
        <v>2855</v>
      </c>
      <c r="B568" t="s">
        <v>2856</v>
      </c>
      <c r="C568" s="1">
        <v>237468913</v>
      </c>
      <c r="D568" s="1">
        <v>213515754</v>
      </c>
      <c r="E568" s="1">
        <v>0</v>
      </c>
      <c r="F568" s="3">
        <v>0.89913139072649906</v>
      </c>
      <c r="G568" s="3">
        <v>0</v>
      </c>
      <c r="H568" s="3" t="b">
        <f>Tabla24[[#This Row],[% Facturado]]=Tabla24[[#This Row],[% Pagado]]</f>
        <v>0</v>
      </c>
      <c r="I568" s="1">
        <v>213515754</v>
      </c>
      <c r="J568">
        <v>213515754</v>
      </c>
      <c r="K568" s="2">
        <f>I568/C568</f>
        <v>0.89913139072649906</v>
      </c>
      <c r="L568" s="2">
        <f>J568/C568</f>
        <v>0.89913139072649906</v>
      </c>
      <c r="M568" s="7" t="s">
        <v>1</v>
      </c>
      <c r="N568" s="6" t="s">
        <v>248</v>
      </c>
      <c r="O568" t="s">
        <v>2857</v>
      </c>
      <c r="P568" t="s">
        <v>2858</v>
      </c>
      <c r="Q568" t="s">
        <v>115</v>
      </c>
      <c r="R568" t="s">
        <v>2859</v>
      </c>
      <c r="S568" s="15">
        <v>45992</v>
      </c>
      <c r="T568" s="15">
        <v>45995</v>
      </c>
      <c r="U568" s="15">
        <v>46112</v>
      </c>
      <c r="V568" t="s">
        <v>1112</v>
      </c>
      <c r="W568" t="s">
        <v>55</v>
      </c>
      <c r="X568" t="s">
        <v>1113</v>
      </c>
      <c r="Y568" s="7" t="s">
        <v>582</v>
      </c>
      <c r="AA568" s="25">
        <v>46073</v>
      </c>
      <c r="AB568" s="26" t="s">
        <v>2860</v>
      </c>
    </row>
    <row r="569" spans="1:28" hidden="1">
      <c r="A569" t="s">
        <v>2861</v>
      </c>
      <c r="B569" t="s">
        <v>2862</v>
      </c>
      <c r="C569" s="1">
        <v>9583333</v>
      </c>
      <c r="D569" s="1">
        <v>5083333</v>
      </c>
      <c r="E569" s="1">
        <v>5083333</v>
      </c>
      <c r="F569" s="3">
        <v>0.53043476627599184</v>
      </c>
      <c r="G569" s="3">
        <v>0.53043476627599184</v>
      </c>
      <c r="H569" s="3" t="b">
        <f>Tabla24[[#This Row],[% Facturado]]=Tabla24[[#This Row],[% Pagado]]</f>
        <v>1</v>
      </c>
      <c r="I569" s="1">
        <v>5083333</v>
      </c>
      <c r="J569">
        <v>5083333</v>
      </c>
      <c r="K569" s="2">
        <f>I569/C569</f>
        <v>0.53043476627599184</v>
      </c>
      <c r="L569" s="2">
        <f>J569/C569</f>
        <v>0.53043476627599184</v>
      </c>
      <c r="M569" s="7" t="s">
        <v>0</v>
      </c>
      <c r="N569" s="26" t="s">
        <v>2863</v>
      </c>
      <c r="O569" t="s">
        <v>733</v>
      </c>
      <c r="P569" t="s">
        <v>2864</v>
      </c>
      <c r="Q569" t="s">
        <v>26</v>
      </c>
      <c r="R569" t="s">
        <v>27</v>
      </c>
      <c r="S569" s="15">
        <v>45576</v>
      </c>
      <c r="T569" s="15">
        <v>45581</v>
      </c>
      <c r="U569" s="15">
        <v>45657</v>
      </c>
      <c r="V569" t="s">
        <v>318</v>
      </c>
      <c r="W569" t="s">
        <v>661</v>
      </c>
      <c r="X569" t="s">
        <v>661</v>
      </c>
      <c r="AB569" s="26" t="s">
        <v>2863</v>
      </c>
    </row>
    <row r="570" spans="1:28">
      <c r="A570" t="s">
        <v>2865</v>
      </c>
      <c r="B570" t="s">
        <v>2866</v>
      </c>
      <c r="C570" s="1">
        <v>54400000</v>
      </c>
      <c r="D570" s="1">
        <v>50093333</v>
      </c>
      <c r="E570" s="1">
        <v>43293333</v>
      </c>
      <c r="F570" s="3">
        <v>0.9208333272058824</v>
      </c>
      <c r="G570" s="3">
        <v>0.7958333272058824</v>
      </c>
      <c r="H570" s="3" t="b">
        <f>Tabla24[[#This Row],[% Facturado]]=Tabla24[[#This Row],[% Pagado]]</f>
        <v>0</v>
      </c>
      <c r="I570" s="1">
        <v>50093333</v>
      </c>
      <c r="J570">
        <v>50093333</v>
      </c>
      <c r="K570" s="2">
        <f>I570/C570</f>
        <v>0.9208333272058824</v>
      </c>
      <c r="L570" s="2">
        <f>J570/C570</f>
        <v>0.9208333272058824</v>
      </c>
      <c r="M570" s="7" t="s">
        <v>1</v>
      </c>
      <c r="N570" s="6" t="s">
        <v>248</v>
      </c>
      <c r="O570" t="s">
        <v>2867</v>
      </c>
      <c r="P570" t="s">
        <v>2868</v>
      </c>
      <c r="Q570" t="s">
        <v>26</v>
      </c>
      <c r="R570" t="s">
        <v>27</v>
      </c>
      <c r="S570" s="15">
        <v>45786</v>
      </c>
      <c r="T570" s="15">
        <v>45797</v>
      </c>
      <c r="U570" s="15">
        <v>46022</v>
      </c>
      <c r="V570" t="s">
        <v>458</v>
      </c>
      <c r="W570" t="s">
        <v>126</v>
      </c>
      <c r="X570" t="s">
        <v>459</v>
      </c>
      <c r="Y570" s="7">
        <v>7</v>
      </c>
      <c r="Z570" s="7">
        <v>2026</v>
      </c>
      <c r="AA570" s="25">
        <v>46035</v>
      </c>
      <c r="AB570" s="39" t="s">
        <v>2869</v>
      </c>
    </row>
    <row r="571" spans="1:28">
      <c r="A571" t="s">
        <v>2870</v>
      </c>
      <c r="B571" t="s">
        <v>2871</v>
      </c>
      <c r="C571" s="1">
        <v>27356667</v>
      </c>
      <c r="D571" s="1">
        <v>26486667</v>
      </c>
      <c r="E571" s="1">
        <v>20686667</v>
      </c>
      <c r="F571" s="3">
        <v>0.96819788024615716</v>
      </c>
      <c r="G571" s="3">
        <v>0.75618374855387172</v>
      </c>
      <c r="H571" s="3" t="b">
        <f>Tabla24[[#This Row],[% Facturado]]=Tabla24[[#This Row],[% Pagado]]</f>
        <v>0</v>
      </c>
      <c r="I571" s="1">
        <v>26486667</v>
      </c>
      <c r="J571">
        <v>26486667</v>
      </c>
      <c r="K571" s="2">
        <f>I571/C571</f>
        <v>0.96819788024615716</v>
      </c>
      <c r="L571" s="2">
        <f>J571/C571</f>
        <v>0.96819788024615716</v>
      </c>
      <c r="M571" s="7" t="s">
        <v>1</v>
      </c>
      <c r="N571" s="6" t="s">
        <v>248</v>
      </c>
      <c r="O571" t="s">
        <v>249</v>
      </c>
      <c r="P571" t="s">
        <v>2443</v>
      </c>
      <c r="Q571" t="s">
        <v>26</v>
      </c>
      <c r="R571" t="s">
        <v>27</v>
      </c>
      <c r="S571" s="15">
        <v>45727</v>
      </c>
      <c r="T571" s="15">
        <v>45734</v>
      </c>
      <c r="U571" s="15">
        <v>45978</v>
      </c>
      <c r="V571" t="s">
        <v>251</v>
      </c>
      <c r="W571" t="s">
        <v>252</v>
      </c>
      <c r="X571" t="s">
        <v>56</v>
      </c>
      <c r="Y571" s="7" t="s">
        <v>2872</v>
      </c>
      <c r="AA571" s="25">
        <v>46084</v>
      </c>
      <c r="AB571" s="26" t="s">
        <v>198</v>
      </c>
    </row>
    <row r="572" spans="1:28">
      <c r="A572" t="s">
        <v>2873</v>
      </c>
      <c r="B572" t="s">
        <v>2874</v>
      </c>
      <c r="C572" s="1">
        <v>24553334</v>
      </c>
      <c r="D572" s="1">
        <v>24553333</v>
      </c>
      <c r="E572" s="1">
        <v>21653333</v>
      </c>
      <c r="F572" s="3">
        <v>0.99999995927233343</v>
      </c>
      <c r="G572" s="3">
        <v>0.88188972625876383</v>
      </c>
      <c r="H572" s="3" t="b">
        <f>Tabla24[[#This Row],[% Facturado]]=Tabla24[[#This Row],[% Pagado]]</f>
        <v>0</v>
      </c>
      <c r="I572" s="1">
        <v>24553333</v>
      </c>
      <c r="J572">
        <v>24553333</v>
      </c>
      <c r="K572" s="2">
        <f>I572/C572</f>
        <v>0.99999995927233343</v>
      </c>
      <c r="L572" s="2">
        <f>J572/C572</f>
        <v>0.99999995927233343</v>
      </c>
      <c r="M572" s="7" t="s">
        <v>1</v>
      </c>
      <c r="N572" s="6" t="s">
        <v>248</v>
      </c>
      <c r="O572" t="s">
        <v>236</v>
      </c>
      <c r="P572" t="s">
        <v>2875</v>
      </c>
      <c r="Q572" t="s">
        <v>26</v>
      </c>
      <c r="R572" t="s">
        <v>27</v>
      </c>
      <c r="S572" s="15">
        <v>45755</v>
      </c>
      <c r="T572" s="15">
        <v>45768</v>
      </c>
      <c r="U572" s="15">
        <v>46011</v>
      </c>
      <c r="V572" t="s">
        <v>109</v>
      </c>
      <c r="W572" t="s">
        <v>238</v>
      </c>
      <c r="X572" t="s">
        <v>110</v>
      </c>
      <c r="Y572" s="7">
        <v>9</v>
      </c>
      <c r="AA572" s="25">
        <v>46107</v>
      </c>
      <c r="AB572" s="26" t="s">
        <v>198</v>
      </c>
    </row>
    <row r="573" spans="1:28" hidden="1">
      <c r="A573" t="s">
        <v>2876</v>
      </c>
      <c r="B573" t="s">
        <v>2877</v>
      </c>
      <c r="C573" s="1">
        <v>11600000</v>
      </c>
      <c r="D573" s="1">
        <v>4640000</v>
      </c>
      <c r="E573" s="1">
        <v>1740000</v>
      </c>
      <c r="F573" s="3">
        <v>0.4</v>
      </c>
      <c r="G573" s="3">
        <v>0.15</v>
      </c>
      <c r="H573" s="3" t="b">
        <f>Tabla24[[#This Row],[% Facturado]]=Tabla24[[#This Row],[% Pagado]]</f>
        <v>0</v>
      </c>
      <c r="I573" s="1">
        <v>4640000</v>
      </c>
      <c r="J573">
        <v>4640000</v>
      </c>
      <c r="K573" s="2">
        <f>I573/C573</f>
        <v>0.4</v>
      </c>
      <c r="L573" s="2">
        <f>J573/C573</f>
        <v>0.4</v>
      </c>
      <c r="M573" s="7" t="s">
        <v>0</v>
      </c>
      <c r="N573" s="6"/>
      <c r="O573" t="s">
        <v>1916</v>
      </c>
      <c r="P573" t="s">
        <v>2878</v>
      </c>
      <c r="Q573" t="s">
        <v>26</v>
      </c>
      <c r="R573" t="s">
        <v>27</v>
      </c>
      <c r="S573" s="15">
        <v>45957</v>
      </c>
      <c r="T573" s="15">
        <v>45974</v>
      </c>
      <c r="U573" s="15">
        <v>46022</v>
      </c>
      <c r="V573" t="s">
        <v>1101</v>
      </c>
      <c r="W573" t="s">
        <v>118</v>
      </c>
      <c r="X573" t="s">
        <v>2879</v>
      </c>
      <c r="Y573" s="7">
        <v>2</v>
      </c>
      <c r="AA573" s="25">
        <v>46105</v>
      </c>
      <c r="AB573" s="26" t="s">
        <v>198</v>
      </c>
    </row>
    <row r="574" spans="1:28" hidden="1">
      <c r="A574" t="s">
        <v>2880</v>
      </c>
      <c r="B574" t="s">
        <v>2881</v>
      </c>
      <c r="C574" s="1">
        <v>14400000</v>
      </c>
      <c r="D574" s="1">
        <v>9440000</v>
      </c>
      <c r="E574" s="1">
        <v>9440000</v>
      </c>
      <c r="F574" s="3">
        <v>0.65555555555555556</v>
      </c>
      <c r="G574" s="3">
        <v>0.65555555555555556</v>
      </c>
      <c r="H574" s="3" t="b">
        <f>Tabla24[[#This Row],[% Facturado]]=Tabla24[[#This Row],[% Pagado]]</f>
        <v>1</v>
      </c>
      <c r="I574" s="1">
        <v>9440000</v>
      </c>
      <c r="J574">
        <v>9440000</v>
      </c>
      <c r="K574" s="2">
        <f>I574/C574</f>
        <v>0.65555555555555556</v>
      </c>
      <c r="L574" s="2">
        <f>J574/C574</f>
        <v>0.65555555555555556</v>
      </c>
      <c r="M574" s="7" t="s">
        <v>0</v>
      </c>
      <c r="N574" t="s">
        <v>2882</v>
      </c>
      <c r="O574" t="s">
        <v>2883</v>
      </c>
      <c r="P574" t="s">
        <v>2884</v>
      </c>
      <c r="Q574" t="s">
        <v>26</v>
      </c>
      <c r="R574" t="s">
        <v>27</v>
      </c>
      <c r="S574" s="15">
        <v>45367</v>
      </c>
      <c r="T574" s="15">
        <v>45369</v>
      </c>
      <c r="U574" s="15">
        <v>45490</v>
      </c>
      <c r="V574" t="s">
        <v>1358</v>
      </c>
      <c r="W574" t="s">
        <v>48</v>
      </c>
      <c r="X574" t="s">
        <v>48</v>
      </c>
    </row>
    <row r="575" spans="1:28">
      <c r="A575" t="s">
        <v>2885</v>
      </c>
      <c r="B575" t="s">
        <v>2886</v>
      </c>
      <c r="C575" s="1">
        <v>44000000</v>
      </c>
      <c r="D575" s="1">
        <v>40516667</v>
      </c>
      <c r="E575" s="1">
        <v>35016667</v>
      </c>
      <c r="F575" s="3">
        <v>0.92083334090909086</v>
      </c>
      <c r="G575" s="3">
        <v>0.79583334090909086</v>
      </c>
      <c r="H575" s="3" t="b">
        <f>Tabla24[[#This Row],[% Facturado]]=Tabla24[[#This Row],[% Pagado]]</f>
        <v>0</v>
      </c>
      <c r="I575" s="1">
        <v>40516667</v>
      </c>
      <c r="J575">
        <v>40516667</v>
      </c>
      <c r="K575" s="2">
        <f>I575/C575</f>
        <v>0.92083334090909086</v>
      </c>
      <c r="L575" s="2">
        <f>J575/C575</f>
        <v>0.92083334090909086</v>
      </c>
      <c r="M575" s="7" t="s">
        <v>1</v>
      </c>
      <c r="N575" s="6" t="s">
        <v>248</v>
      </c>
      <c r="O575" t="s">
        <v>814</v>
      </c>
      <c r="P575" t="s">
        <v>2887</v>
      </c>
      <c r="Q575" t="s">
        <v>26</v>
      </c>
      <c r="R575" t="s">
        <v>27</v>
      </c>
      <c r="S575" s="15">
        <v>45791</v>
      </c>
      <c r="T575" s="15">
        <v>45797</v>
      </c>
      <c r="U575" s="15">
        <v>46022</v>
      </c>
      <c r="V575" t="s">
        <v>1082</v>
      </c>
      <c r="W575" t="s">
        <v>141</v>
      </c>
      <c r="X575" t="s">
        <v>1083</v>
      </c>
      <c r="Y575" s="7" t="s">
        <v>2888</v>
      </c>
    </row>
    <row r="576" spans="1:28" hidden="1">
      <c r="A576" t="s">
        <v>2889</v>
      </c>
      <c r="B576" t="s">
        <v>2890</v>
      </c>
      <c r="C576" s="1">
        <v>23200000</v>
      </c>
      <c r="D576" s="1">
        <v>22523333</v>
      </c>
      <c r="E576" s="1">
        <v>22523333</v>
      </c>
      <c r="F576" s="3">
        <v>0.97083331896551728</v>
      </c>
      <c r="G576" s="3">
        <v>0.97083331896551728</v>
      </c>
      <c r="H576" s="3" t="b">
        <f>Tabla24[[#This Row],[% Facturado]]=Tabla24[[#This Row],[% Pagado]]</f>
        <v>1</v>
      </c>
      <c r="I576" s="1">
        <v>22523333</v>
      </c>
      <c r="J576">
        <v>22523333</v>
      </c>
      <c r="K576" s="2">
        <f>I576/C576</f>
        <v>0.97083331896551728</v>
      </c>
      <c r="L576" s="2">
        <f>J576/C576</f>
        <v>0.97083331896551728</v>
      </c>
      <c r="M576" s="7" t="s">
        <v>0</v>
      </c>
      <c r="N576"/>
      <c r="O576" t="s">
        <v>824</v>
      </c>
      <c r="P576" t="s">
        <v>2891</v>
      </c>
      <c r="Q576" t="s">
        <v>26</v>
      </c>
      <c r="R576" t="s">
        <v>27</v>
      </c>
      <c r="S576" s="15">
        <v>45772</v>
      </c>
      <c r="T576" s="15">
        <v>45785</v>
      </c>
      <c r="U576" s="15">
        <v>46022</v>
      </c>
      <c r="V576" t="s">
        <v>1218</v>
      </c>
      <c r="W576" t="s">
        <v>118</v>
      </c>
      <c r="X576" t="s">
        <v>48</v>
      </c>
      <c r="Y576" s="7">
        <v>8</v>
      </c>
      <c r="Z576" s="7">
        <v>2026</v>
      </c>
      <c r="AA576" s="25">
        <v>46147</v>
      </c>
      <c r="AB576" s="26" t="s">
        <v>379</v>
      </c>
    </row>
    <row r="577" spans="1:28">
      <c r="A577" t="s">
        <v>2892</v>
      </c>
      <c r="B577" t="s">
        <v>2893</v>
      </c>
      <c r="C577" s="1">
        <v>1194754448</v>
      </c>
      <c r="D577" s="1">
        <v>823228717</v>
      </c>
      <c r="E577" s="1">
        <v>144243809</v>
      </c>
      <c r="F577" s="3">
        <v>0.68903590890837174</v>
      </c>
      <c r="G577" s="3">
        <v>0.12073092445185021</v>
      </c>
      <c r="H577" s="3" t="b">
        <f>Tabla24[[#This Row],[% Facturado]]=Tabla24[[#This Row],[% Pagado]]</f>
        <v>0</v>
      </c>
      <c r="I577" s="1">
        <v>823228717</v>
      </c>
      <c r="J577">
        <v>823228717</v>
      </c>
      <c r="K577" s="2">
        <f>I577/C577</f>
        <v>0.68903590890837174</v>
      </c>
      <c r="L577" s="2">
        <f>J577/C577</f>
        <v>0.68903590890837174</v>
      </c>
      <c r="M577" s="7" t="s">
        <v>1</v>
      </c>
      <c r="N577" s="6" t="s">
        <v>248</v>
      </c>
      <c r="O577" t="s">
        <v>2895</v>
      </c>
      <c r="P577" t="s">
        <v>2896</v>
      </c>
      <c r="Q577" t="s">
        <v>544</v>
      </c>
      <c r="R577" t="s">
        <v>331</v>
      </c>
      <c r="S577" s="15">
        <v>45656</v>
      </c>
      <c r="T577" s="15">
        <v>45720</v>
      </c>
      <c r="U577" s="15">
        <v>45903</v>
      </c>
      <c r="V577" t="s">
        <v>2326</v>
      </c>
      <c r="W577" t="s">
        <v>2897</v>
      </c>
      <c r="X577" t="s">
        <v>2897</v>
      </c>
      <c r="Y577" s="7" t="s">
        <v>2898</v>
      </c>
      <c r="Z577" s="7" t="s">
        <v>196</v>
      </c>
      <c r="AB577" s="26" t="s">
        <v>3299</v>
      </c>
    </row>
    <row r="578" spans="1:28" hidden="1">
      <c r="A578" t="s">
        <v>2899</v>
      </c>
      <c r="B578" t="s">
        <v>2900</v>
      </c>
      <c r="C578" s="1">
        <v>48000000</v>
      </c>
      <c r="D578" s="1">
        <v>46600000</v>
      </c>
      <c r="E578" s="1">
        <v>46600000</v>
      </c>
      <c r="F578" s="3">
        <v>0.97083333333333333</v>
      </c>
      <c r="G578" s="3">
        <v>0.97083333333333333</v>
      </c>
      <c r="H578" s="3" t="b">
        <f>Tabla24[[#This Row],[% Facturado]]=Tabla24[[#This Row],[% Pagado]]</f>
        <v>1</v>
      </c>
      <c r="I578" s="1">
        <v>46600000</v>
      </c>
      <c r="J578">
        <v>46600000</v>
      </c>
      <c r="K578" s="2">
        <f>I578/C578</f>
        <v>0.97083333333333333</v>
      </c>
      <c r="L578" s="2">
        <f>J578/C578</f>
        <v>0.97083333333333333</v>
      </c>
      <c r="M578" s="7" t="s">
        <v>0</v>
      </c>
      <c r="N578"/>
      <c r="O578" t="s">
        <v>2901</v>
      </c>
      <c r="P578" t="s">
        <v>2780</v>
      </c>
      <c r="Q578" t="s">
        <v>26</v>
      </c>
      <c r="R578" t="s">
        <v>27</v>
      </c>
      <c r="S578" s="15">
        <v>45772</v>
      </c>
      <c r="T578" s="15">
        <v>45785</v>
      </c>
      <c r="U578" s="15">
        <v>46022</v>
      </c>
      <c r="V578" t="s">
        <v>102</v>
      </c>
      <c r="W578" t="s">
        <v>238</v>
      </c>
      <c r="X578" t="s">
        <v>104</v>
      </c>
    </row>
    <row r="579" spans="1:28">
      <c r="A579" t="s">
        <v>2902</v>
      </c>
      <c r="B579" t="s">
        <v>2903</v>
      </c>
      <c r="C579" s="1">
        <v>11000000</v>
      </c>
      <c r="D579" s="1">
        <v>9166667</v>
      </c>
      <c r="E579" s="1">
        <v>0</v>
      </c>
      <c r="F579" s="3">
        <v>0.83333336363636368</v>
      </c>
      <c r="G579" s="3">
        <v>0</v>
      </c>
      <c r="H579" s="3" t="b">
        <f>Tabla24[[#This Row],[% Facturado]]=Tabla24[[#This Row],[% Pagado]]</f>
        <v>0</v>
      </c>
      <c r="I579" s="1">
        <v>9166667</v>
      </c>
      <c r="J579">
        <v>9166667</v>
      </c>
      <c r="K579" s="2">
        <f>I579/C579</f>
        <v>0.83333336363636368</v>
      </c>
      <c r="L579" s="2">
        <f>J579/C579</f>
        <v>0.83333336363636368</v>
      </c>
      <c r="M579" s="7" t="s">
        <v>1</v>
      </c>
      <c r="N579" s="6" t="s">
        <v>248</v>
      </c>
      <c r="O579" t="s">
        <v>665</v>
      </c>
      <c r="P579" t="s">
        <v>2904</v>
      </c>
      <c r="Q579" t="s">
        <v>26</v>
      </c>
      <c r="R579" t="s">
        <v>27</v>
      </c>
      <c r="S579" s="15">
        <v>45996</v>
      </c>
      <c r="T579" s="15">
        <v>46002</v>
      </c>
      <c r="U579" s="15">
        <v>46053</v>
      </c>
      <c r="V579" t="s">
        <v>323</v>
      </c>
      <c r="W579" t="s">
        <v>667</v>
      </c>
      <c r="X579" t="s">
        <v>37</v>
      </c>
      <c r="Y579" s="7" t="s">
        <v>1936</v>
      </c>
      <c r="AA579" s="25">
        <v>46121</v>
      </c>
      <c r="AB579" s="26" t="s">
        <v>198</v>
      </c>
    </row>
    <row r="580" spans="1:28">
      <c r="A580" t="s">
        <v>2905</v>
      </c>
      <c r="B580" t="s">
        <v>2906</v>
      </c>
      <c r="C580" s="1">
        <v>33833333</v>
      </c>
      <c r="D580" s="1">
        <v>33366666</v>
      </c>
      <c r="E580" s="1">
        <v>18433333</v>
      </c>
      <c r="F580" s="3">
        <v>0.98620688656361466</v>
      </c>
      <c r="G580" s="3">
        <v>0.54482758172243928</v>
      </c>
      <c r="H580" s="3" t="b">
        <f>Tabla24[[#This Row],[% Facturado]]=Tabla24[[#This Row],[% Pagado]]</f>
        <v>0</v>
      </c>
      <c r="I580" s="1">
        <v>33366666</v>
      </c>
      <c r="J580">
        <v>33366666</v>
      </c>
      <c r="K580" s="2">
        <f>I580/C580</f>
        <v>0.98620688656361466</v>
      </c>
      <c r="L580" s="2">
        <f>J580/C580</f>
        <v>0.98620688656361466</v>
      </c>
      <c r="M580" s="7" t="s">
        <v>1</v>
      </c>
      <c r="N580" s="6" t="s">
        <v>248</v>
      </c>
      <c r="O580" t="s">
        <v>2907</v>
      </c>
      <c r="P580" t="s">
        <v>102</v>
      </c>
      <c r="Q580" t="s">
        <v>26</v>
      </c>
      <c r="R580" t="s">
        <v>27</v>
      </c>
      <c r="S580" s="15">
        <v>45560</v>
      </c>
      <c r="T580" s="15">
        <v>45562</v>
      </c>
      <c r="U580" s="15">
        <v>45657</v>
      </c>
      <c r="V580" t="s">
        <v>96</v>
      </c>
      <c r="W580" t="s">
        <v>962</v>
      </c>
      <c r="X580" t="s">
        <v>962</v>
      </c>
      <c r="Y580" s="7" t="s">
        <v>2908</v>
      </c>
    </row>
    <row r="581" spans="1:28" hidden="1">
      <c r="A581" t="s">
        <v>2909</v>
      </c>
      <c r="B581" t="s">
        <v>2910</v>
      </c>
      <c r="C581" s="1">
        <v>26066666</v>
      </c>
      <c r="D581" s="1">
        <v>12693333</v>
      </c>
      <c r="E581" s="1">
        <v>12693333</v>
      </c>
      <c r="F581" s="3">
        <v>0.48695652140553763</v>
      </c>
      <c r="G581" s="3">
        <v>0.48695652140553763</v>
      </c>
      <c r="H581" s="3" t="b">
        <f>Tabla24[[#This Row],[% Facturado]]=Tabla24[[#This Row],[% Pagado]]</f>
        <v>1</v>
      </c>
      <c r="I581" s="1">
        <v>12693333</v>
      </c>
      <c r="J581">
        <v>12693333</v>
      </c>
      <c r="K581" s="2">
        <f>I581/C581</f>
        <v>0.48695652140553763</v>
      </c>
      <c r="L581" s="2">
        <f>J581/C581</f>
        <v>0.48695652140553763</v>
      </c>
      <c r="M581" s="7" t="s">
        <v>0</v>
      </c>
      <c r="N581" t="s">
        <v>2911</v>
      </c>
      <c r="O581" t="s">
        <v>2912</v>
      </c>
      <c r="P581" t="s">
        <v>2913</v>
      </c>
      <c r="Q581" t="s">
        <v>26</v>
      </c>
      <c r="R581" t="s">
        <v>27</v>
      </c>
      <c r="S581" s="15">
        <v>45596</v>
      </c>
      <c r="T581" s="15">
        <v>45601</v>
      </c>
      <c r="U581" s="15">
        <v>45657</v>
      </c>
      <c r="V581" t="s">
        <v>1661</v>
      </c>
      <c r="W581" t="s">
        <v>233</v>
      </c>
      <c r="X581" t="s">
        <v>233</v>
      </c>
      <c r="AB581" s="38" t="s">
        <v>559</v>
      </c>
    </row>
    <row r="582" spans="1:28">
      <c r="A582" t="s">
        <v>2914</v>
      </c>
      <c r="B582" t="s">
        <v>2915</v>
      </c>
      <c r="C582" s="1">
        <v>22540000</v>
      </c>
      <c r="D582" s="1">
        <v>14463167</v>
      </c>
      <c r="E582" s="1">
        <v>10706500</v>
      </c>
      <c r="F582" s="3">
        <v>0.64166668145519079</v>
      </c>
      <c r="G582" s="3">
        <v>0.47499999999999998</v>
      </c>
      <c r="H582" s="3" t="b">
        <f>Tabla24[[#This Row],[% Facturado]]=Tabla24[[#This Row],[% Pagado]]</f>
        <v>0</v>
      </c>
      <c r="I582" s="1">
        <v>14463167</v>
      </c>
      <c r="J582">
        <v>14463167</v>
      </c>
      <c r="K582" s="2">
        <f>I582/C582</f>
        <v>0.64166668145519079</v>
      </c>
      <c r="L582" s="2">
        <f>J582/C582</f>
        <v>0.64166668145519079</v>
      </c>
      <c r="M582" s="7" t="s">
        <v>1</v>
      </c>
      <c r="N582" s="6" t="s">
        <v>248</v>
      </c>
      <c r="O582" t="s">
        <v>2916</v>
      </c>
      <c r="P582" t="s">
        <v>72</v>
      </c>
      <c r="Q582" t="s">
        <v>26</v>
      </c>
      <c r="R582" t="s">
        <v>27</v>
      </c>
      <c r="S582" s="15">
        <v>45957</v>
      </c>
      <c r="T582" s="15">
        <v>45965</v>
      </c>
      <c r="U582" s="15">
        <v>46022</v>
      </c>
      <c r="V582" t="s">
        <v>323</v>
      </c>
      <c r="W582" t="s">
        <v>68</v>
      </c>
      <c r="X582" t="s">
        <v>68</v>
      </c>
      <c r="Y582" s="7">
        <v>3</v>
      </c>
      <c r="AA582" s="25">
        <v>46084</v>
      </c>
      <c r="AB582" s="26" t="s">
        <v>198</v>
      </c>
    </row>
    <row r="583" spans="1:28" hidden="1">
      <c r="A583" t="s">
        <v>2917</v>
      </c>
      <c r="B583" t="s">
        <v>2918</v>
      </c>
      <c r="C583" s="1">
        <v>28000000</v>
      </c>
      <c r="D583" s="1">
        <v>27066667</v>
      </c>
      <c r="E583" s="1">
        <v>27066667</v>
      </c>
      <c r="F583" s="3">
        <v>0.96666667857142852</v>
      </c>
      <c r="G583" s="3">
        <v>0.96666667857142852</v>
      </c>
      <c r="H583" s="3" t="b">
        <f>Tabla24[[#This Row],[% Facturado]]=Tabla24[[#This Row],[% Pagado]]</f>
        <v>1</v>
      </c>
      <c r="I583" s="1">
        <v>27066667</v>
      </c>
      <c r="J583">
        <v>27066667</v>
      </c>
      <c r="K583" s="2">
        <f>I583/C583</f>
        <v>0.96666667857142852</v>
      </c>
      <c r="L583" s="2">
        <f>J583/C583</f>
        <v>0.96666667857142852</v>
      </c>
      <c r="M583" s="7" t="s">
        <v>0</v>
      </c>
      <c r="N583" t="s">
        <v>2919</v>
      </c>
      <c r="O583" t="s">
        <v>2920</v>
      </c>
      <c r="P583" t="s">
        <v>2921</v>
      </c>
      <c r="Q583" t="s">
        <v>26</v>
      </c>
      <c r="R583" t="s">
        <v>27</v>
      </c>
      <c r="S583" s="15">
        <v>45351</v>
      </c>
      <c r="T583" s="15">
        <v>45356</v>
      </c>
      <c r="U583" s="15">
        <v>45477</v>
      </c>
      <c r="V583" t="s">
        <v>2922</v>
      </c>
      <c r="W583" t="s">
        <v>68</v>
      </c>
      <c r="X583" t="s">
        <v>68</v>
      </c>
    </row>
    <row r="584" spans="1:28" ht="19.5" hidden="1" customHeight="1">
      <c r="A584" t="s">
        <v>2923</v>
      </c>
      <c r="B584" t="s">
        <v>2924</v>
      </c>
      <c r="C584" s="1">
        <v>14000000</v>
      </c>
      <c r="D584" s="1">
        <v>9600000</v>
      </c>
      <c r="E584" s="1">
        <v>9600000</v>
      </c>
      <c r="F584" s="3">
        <v>0.68571428571428572</v>
      </c>
      <c r="G584" s="3">
        <v>0.68571428571428572</v>
      </c>
      <c r="H584" s="3" t="b">
        <f>Tabla24[[#This Row],[% Facturado]]=Tabla24[[#This Row],[% Pagado]]</f>
        <v>1</v>
      </c>
      <c r="I584" s="1">
        <v>9600000</v>
      </c>
      <c r="J584">
        <v>9600000</v>
      </c>
      <c r="K584" s="2">
        <f>I584/C584</f>
        <v>0.68571428571428572</v>
      </c>
      <c r="L584" s="2">
        <f>J584/C584</f>
        <v>0.68571428571428572</v>
      </c>
      <c r="M584" s="7" t="s">
        <v>0</v>
      </c>
      <c r="N584" s="43" t="s">
        <v>2925</v>
      </c>
      <c r="O584" t="s">
        <v>2926</v>
      </c>
      <c r="P584" t="s">
        <v>2927</v>
      </c>
      <c r="Q584" t="s">
        <v>26</v>
      </c>
      <c r="R584" t="s">
        <v>27</v>
      </c>
      <c r="S584" s="15">
        <v>45961</v>
      </c>
      <c r="T584" s="15">
        <v>45974</v>
      </c>
      <c r="U584" s="15">
        <v>46022</v>
      </c>
      <c r="V584" t="s">
        <v>681</v>
      </c>
      <c r="W584" t="s">
        <v>141</v>
      </c>
      <c r="X584" t="s">
        <v>889</v>
      </c>
    </row>
    <row r="585" spans="1:28" hidden="1">
      <c r="A585" t="s">
        <v>2928</v>
      </c>
      <c r="B585" t="s">
        <v>2929</v>
      </c>
      <c r="C585" s="1">
        <v>34000000</v>
      </c>
      <c r="D585" s="1">
        <v>33773333</v>
      </c>
      <c r="E585" s="1">
        <v>33773333</v>
      </c>
      <c r="F585" s="3">
        <v>0.99333332352941173</v>
      </c>
      <c r="G585" s="3">
        <v>0.99333332352941173</v>
      </c>
      <c r="H585" s="3" t="b">
        <f>Tabla24[[#This Row],[% Facturado]]=Tabla24[[#This Row],[% Pagado]]</f>
        <v>1</v>
      </c>
      <c r="I585" s="1">
        <v>33773333</v>
      </c>
      <c r="J585">
        <v>33773333</v>
      </c>
      <c r="K585" s="2">
        <f>I585/C585</f>
        <v>0.99333332352941173</v>
      </c>
      <c r="L585" s="2">
        <f>J585/C585</f>
        <v>0.99333332352941173</v>
      </c>
      <c r="M585" s="7" t="s">
        <v>0</v>
      </c>
      <c r="N585" s="26" t="s">
        <v>2930</v>
      </c>
      <c r="O585" t="s">
        <v>2931</v>
      </c>
      <c r="P585" t="s">
        <v>2932</v>
      </c>
      <c r="Q585" t="s">
        <v>26</v>
      </c>
      <c r="R585" t="s">
        <v>27</v>
      </c>
      <c r="S585" s="15">
        <v>45534</v>
      </c>
      <c r="T585" s="15">
        <v>45537</v>
      </c>
      <c r="U585" s="15">
        <v>45657</v>
      </c>
      <c r="V585" t="s">
        <v>1376</v>
      </c>
      <c r="W585" t="s">
        <v>126</v>
      </c>
      <c r="X585" t="s">
        <v>126</v>
      </c>
      <c r="AB585" s="26" t="s">
        <v>2930</v>
      </c>
    </row>
    <row r="586" spans="1:28">
      <c r="A586" t="s">
        <v>2933</v>
      </c>
      <c r="B586" t="s">
        <v>2934</v>
      </c>
      <c r="C586" s="1">
        <v>20800000</v>
      </c>
      <c r="D586" s="1">
        <v>20106667</v>
      </c>
      <c r="E586" s="1">
        <v>17506667</v>
      </c>
      <c r="F586" s="3">
        <v>0.96666668269230771</v>
      </c>
      <c r="G586" s="3">
        <v>0.84166668269230771</v>
      </c>
      <c r="H586" s="3" t="b">
        <f>Tabla24[[#This Row],[% Facturado]]=Tabla24[[#This Row],[% Pagado]]</f>
        <v>0</v>
      </c>
      <c r="I586" s="1">
        <v>20106667</v>
      </c>
      <c r="J586">
        <v>20106667</v>
      </c>
      <c r="K586" s="2">
        <f>I586/C586</f>
        <v>0.96666668269230771</v>
      </c>
      <c r="L586" s="2">
        <f>J586/C586</f>
        <v>0.96666668269230771</v>
      </c>
      <c r="M586" s="7" t="s">
        <v>1</v>
      </c>
      <c r="N586" s="6" t="s">
        <v>248</v>
      </c>
      <c r="O586" t="s">
        <v>2936</v>
      </c>
      <c r="P586" t="s">
        <v>1172</v>
      </c>
      <c r="Q586" t="s">
        <v>26</v>
      </c>
      <c r="R586" t="s">
        <v>27</v>
      </c>
      <c r="S586" s="15">
        <v>45782</v>
      </c>
      <c r="T586" s="15">
        <v>45786</v>
      </c>
      <c r="U586" s="15">
        <v>46022</v>
      </c>
      <c r="V586" t="s">
        <v>1018</v>
      </c>
      <c r="W586" t="s">
        <v>36</v>
      </c>
      <c r="X586" t="s">
        <v>642</v>
      </c>
      <c r="Y586" s="7">
        <v>7</v>
      </c>
    </row>
    <row r="587" spans="1:28">
      <c r="A587" t="s">
        <v>2937</v>
      </c>
      <c r="B587" t="s">
        <v>2938</v>
      </c>
      <c r="C587" s="1">
        <v>61467473</v>
      </c>
      <c r="D587" s="1">
        <v>61453500</v>
      </c>
      <c r="E587" s="1">
        <v>0</v>
      </c>
      <c r="F587" s="3">
        <v>0.99977267651787149</v>
      </c>
      <c r="G587" s="3">
        <v>0</v>
      </c>
      <c r="H587" s="3" t="b">
        <f>Tabla24[[#This Row],[% Facturado]]=Tabla24[[#This Row],[% Pagado]]</f>
        <v>0</v>
      </c>
      <c r="I587" s="1">
        <v>61453500</v>
      </c>
      <c r="J587">
        <v>61453500</v>
      </c>
      <c r="K587" s="2">
        <f>I587/C587</f>
        <v>0.99977267651787149</v>
      </c>
      <c r="L587" s="2">
        <f>J587/C587</f>
        <v>0.99977267651787149</v>
      </c>
      <c r="M587" s="7" t="s">
        <v>1</v>
      </c>
      <c r="N587" s="6" t="s">
        <v>248</v>
      </c>
      <c r="O587" t="s">
        <v>2940</v>
      </c>
      <c r="P587" t="s">
        <v>2941</v>
      </c>
      <c r="Q587" t="s">
        <v>384</v>
      </c>
      <c r="R587" t="s">
        <v>78</v>
      </c>
      <c r="S587" s="15">
        <v>45842</v>
      </c>
      <c r="T587" s="15">
        <v>45848</v>
      </c>
      <c r="U587" s="15">
        <v>45878</v>
      </c>
      <c r="V587" t="s">
        <v>2326</v>
      </c>
      <c r="W587" t="s">
        <v>141</v>
      </c>
      <c r="X587" t="s">
        <v>1289</v>
      </c>
      <c r="Y587" s="7" t="s">
        <v>2753</v>
      </c>
    </row>
    <row r="588" spans="1:28" hidden="1">
      <c r="A588" t="s">
        <v>2942</v>
      </c>
      <c r="B588" t="s">
        <v>2943</v>
      </c>
      <c r="C588" s="1">
        <v>14400000</v>
      </c>
      <c r="D588" s="1">
        <v>14320000</v>
      </c>
      <c r="E588" s="1">
        <v>14320000</v>
      </c>
      <c r="F588" s="3">
        <v>0.99444444444444446</v>
      </c>
      <c r="G588" s="3">
        <v>0.99444444444444446</v>
      </c>
      <c r="H588" s="3" t="b">
        <f>Tabla24[[#This Row],[% Facturado]]=Tabla24[[#This Row],[% Pagado]]</f>
        <v>1</v>
      </c>
      <c r="I588" s="1">
        <v>14320000</v>
      </c>
      <c r="J588">
        <v>14320000</v>
      </c>
      <c r="K588" s="2">
        <f>I588/C588</f>
        <v>0.99444444444444446</v>
      </c>
      <c r="L588" s="2">
        <f>J588/C588</f>
        <v>0.99444444444444446</v>
      </c>
      <c r="M588" s="7" t="s">
        <v>0</v>
      </c>
      <c r="N588" t="s">
        <v>2944</v>
      </c>
      <c r="O588" t="s">
        <v>442</v>
      </c>
      <c r="P588" t="s">
        <v>2945</v>
      </c>
      <c r="Q588" t="s">
        <v>26</v>
      </c>
      <c r="R588" t="s">
        <v>27</v>
      </c>
      <c r="S588" s="15">
        <v>45378</v>
      </c>
      <c r="T588" s="15">
        <v>45384</v>
      </c>
      <c r="U588" s="15">
        <v>45505</v>
      </c>
      <c r="V588" t="s">
        <v>1358</v>
      </c>
      <c r="W588" t="s">
        <v>210</v>
      </c>
      <c r="X588" t="s">
        <v>210</v>
      </c>
    </row>
    <row r="589" spans="1:28">
      <c r="A589" t="s">
        <v>2946</v>
      </c>
      <c r="B589" t="s">
        <v>2947</v>
      </c>
      <c r="C589" s="1">
        <v>1365879486</v>
      </c>
      <c r="D589" s="1">
        <v>1092703589</v>
      </c>
      <c r="E589" s="1">
        <v>273175897</v>
      </c>
      <c r="F589" s="3">
        <v>0.8000000001464258</v>
      </c>
      <c r="G589" s="3">
        <v>0.1999999998535742</v>
      </c>
      <c r="H589" s="3" t="b">
        <f>Tabla24[[#This Row],[% Facturado]]=Tabla24[[#This Row],[% Pagado]]</f>
        <v>0</v>
      </c>
      <c r="I589" s="1">
        <v>1092703589</v>
      </c>
      <c r="J589">
        <v>1092703589</v>
      </c>
      <c r="K589" s="2">
        <f>I589/C589</f>
        <v>0.8000000001464258</v>
      </c>
      <c r="L589" s="2">
        <f>J589/C589</f>
        <v>0.8000000001464258</v>
      </c>
      <c r="M589" s="7" t="s">
        <v>1</v>
      </c>
      <c r="N589" s="6" t="s">
        <v>248</v>
      </c>
      <c r="O589" t="s">
        <v>2948</v>
      </c>
      <c r="P589" t="s">
        <v>1330</v>
      </c>
      <c r="Q589" t="s">
        <v>544</v>
      </c>
      <c r="R589" t="s">
        <v>331</v>
      </c>
      <c r="S589" s="15">
        <v>45656</v>
      </c>
      <c r="T589" s="15">
        <v>45691</v>
      </c>
      <c r="U589" s="15">
        <v>46236</v>
      </c>
      <c r="V589" t="s">
        <v>1082</v>
      </c>
      <c r="W589" t="s">
        <v>1298</v>
      </c>
      <c r="X589" t="s">
        <v>1298</v>
      </c>
      <c r="Y589" s="7" t="s">
        <v>2949</v>
      </c>
      <c r="AA589" s="25">
        <v>46072</v>
      </c>
      <c r="AB589" s="26" t="s">
        <v>198</v>
      </c>
    </row>
    <row r="590" spans="1:28" hidden="1">
      <c r="A590" t="s">
        <v>2950</v>
      </c>
      <c r="B590" t="s">
        <v>2951</v>
      </c>
      <c r="C590" s="1">
        <v>9583333</v>
      </c>
      <c r="D590" s="1">
        <v>7000000</v>
      </c>
      <c r="E590" s="1">
        <v>7000000</v>
      </c>
      <c r="F590" s="3">
        <v>0.73043480801512373</v>
      </c>
      <c r="G590" s="3">
        <v>0.73043480801512373</v>
      </c>
      <c r="H590" s="3" t="b">
        <f>Tabla24[[#This Row],[% Facturado]]=Tabla24[[#This Row],[% Pagado]]</f>
        <v>1</v>
      </c>
      <c r="I590" s="1">
        <v>7000000</v>
      </c>
      <c r="J590">
        <v>7000000</v>
      </c>
      <c r="K590" s="2">
        <f>I590/C590</f>
        <v>0.73043480801512373</v>
      </c>
      <c r="L590" s="2">
        <f>J590/C590</f>
        <v>0.73043480801512373</v>
      </c>
      <c r="M590" s="7" t="s">
        <v>0</v>
      </c>
      <c r="N590" t="s">
        <v>2381</v>
      </c>
      <c r="O590" t="s">
        <v>341</v>
      </c>
      <c r="P590" t="s">
        <v>2238</v>
      </c>
      <c r="Q590" t="s">
        <v>26</v>
      </c>
      <c r="R590" t="s">
        <v>27</v>
      </c>
      <c r="S590" s="15">
        <v>45596</v>
      </c>
      <c r="T590" s="15">
        <v>45603</v>
      </c>
      <c r="U590" s="15">
        <v>45657</v>
      </c>
      <c r="V590" t="s">
        <v>2952</v>
      </c>
      <c r="W590" t="s">
        <v>104</v>
      </c>
      <c r="X590" t="s">
        <v>104</v>
      </c>
    </row>
    <row r="591" spans="1:28">
      <c r="A591" t="s">
        <v>2953</v>
      </c>
      <c r="B591" t="s">
        <v>2954</v>
      </c>
      <c r="C591" s="1">
        <v>14500000</v>
      </c>
      <c r="D591" s="1">
        <v>13533333</v>
      </c>
      <c r="E591" s="1">
        <v>10633333</v>
      </c>
      <c r="F591" s="3">
        <v>0.93333331034482758</v>
      </c>
      <c r="G591" s="3">
        <v>0.73333331034482763</v>
      </c>
      <c r="H591" s="3" t="b">
        <f>Tabla24[[#This Row],[% Facturado]]=Tabla24[[#This Row],[% Pagado]]</f>
        <v>0</v>
      </c>
      <c r="I591" s="1">
        <v>13533333</v>
      </c>
      <c r="J591">
        <v>13533333</v>
      </c>
      <c r="K591" s="2">
        <f>I591/C591</f>
        <v>0.93333331034482758</v>
      </c>
      <c r="L591" s="2">
        <f>J591/C591</f>
        <v>0.93333331034482758</v>
      </c>
      <c r="M591" s="7" t="s">
        <v>1</v>
      </c>
      <c r="N591" s="6" t="s">
        <v>248</v>
      </c>
      <c r="O591" t="s">
        <v>157</v>
      </c>
      <c r="P591" t="s">
        <v>1323</v>
      </c>
      <c r="Q591" t="s">
        <v>26</v>
      </c>
      <c r="R591" t="s">
        <v>27</v>
      </c>
      <c r="S591" s="15">
        <v>45867</v>
      </c>
      <c r="T591" s="15">
        <v>45874</v>
      </c>
      <c r="U591" s="15">
        <v>46022</v>
      </c>
      <c r="V591" t="s">
        <v>2955</v>
      </c>
      <c r="W591" t="s">
        <v>193</v>
      </c>
      <c r="X591" t="s">
        <v>2154</v>
      </c>
      <c r="Y591" s="7">
        <v>2</v>
      </c>
    </row>
    <row r="592" spans="1:28">
      <c r="A592" t="s">
        <v>2956</v>
      </c>
      <c r="B592" t="s">
        <v>2957</v>
      </c>
      <c r="C592" s="1">
        <v>23200000</v>
      </c>
      <c r="D592" s="1">
        <v>22716667</v>
      </c>
      <c r="E592" s="1">
        <v>22716667</v>
      </c>
      <c r="F592" s="3">
        <v>0.97916668103448279</v>
      </c>
      <c r="G592" s="3">
        <v>0.97916668103448279</v>
      </c>
      <c r="H592" s="3" t="b">
        <f>Tabla24[[#This Row],[% Facturado]]=Tabla24[[#This Row],[% Pagado]]</f>
        <v>1</v>
      </c>
      <c r="I592" s="1">
        <v>22716667</v>
      </c>
      <c r="J592">
        <v>22716667</v>
      </c>
      <c r="K592" s="2">
        <f>I592/C592</f>
        <v>0.97916668103448279</v>
      </c>
      <c r="L592" s="2">
        <f>J592/C592</f>
        <v>0.97916668103448279</v>
      </c>
      <c r="M592" s="7" t="s">
        <v>1</v>
      </c>
      <c r="N592" t="s">
        <v>2958</v>
      </c>
      <c r="O592" t="s">
        <v>714</v>
      </c>
      <c r="P592" t="s">
        <v>2959</v>
      </c>
      <c r="Q592" t="s">
        <v>26</v>
      </c>
      <c r="R592" t="s">
        <v>27</v>
      </c>
      <c r="S592" s="15">
        <v>45770</v>
      </c>
      <c r="T592" s="15">
        <v>45783</v>
      </c>
      <c r="U592" s="15">
        <v>46027</v>
      </c>
      <c r="V592" t="s">
        <v>2960</v>
      </c>
      <c r="W592" t="s">
        <v>252</v>
      </c>
      <c r="X592" t="s">
        <v>56</v>
      </c>
      <c r="Y592" s="7">
        <v>7</v>
      </c>
      <c r="AB592" s="26" t="s">
        <v>2961</v>
      </c>
    </row>
    <row r="593" spans="1:28">
      <c r="A593" t="s">
        <v>2962</v>
      </c>
      <c r="B593" t="s">
        <v>2963</v>
      </c>
      <c r="C593" s="1">
        <v>9200000</v>
      </c>
      <c r="D593" s="1">
        <v>8880000</v>
      </c>
      <c r="E593" s="1">
        <v>4800000</v>
      </c>
      <c r="F593" s="3">
        <v>0.9652173913043478</v>
      </c>
      <c r="G593" s="3">
        <v>0.52173913043478259</v>
      </c>
      <c r="H593" s="3" t="b">
        <f>Tabla24[[#This Row],[% Facturado]]=Tabla24[[#This Row],[% Pagado]]</f>
        <v>0</v>
      </c>
      <c r="I593" s="1">
        <v>8880000</v>
      </c>
      <c r="J593">
        <v>8880000</v>
      </c>
      <c r="K593" s="2">
        <f>I593/C593</f>
        <v>0.9652173913043478</v>
      </c>
      <c r="L593" s="2">
        <f>J593/C593</f>
        <v>0.9652173913043478</v>
      </c>
      <c r="M593" s="7" t="s">
        <v>1</v>
      </c>
      <c r="N593" s="6" t="s">
        <v>248</v>
      </c>
      <c r="O593" t="s">
        <v>208</v>
      </c>
      <c r="P593" t="s">
        <v>2964</v>
      </c>
      <c r="Q593" t="s">
        <v>26</v>
      </c>
      <c r="R593" t="s">
        <v>27</v>
      </c>
      <c r="S593" s="15">
        <v>45566</v>
      </c>
      <c r="T593" s="15">
        <v>45575</v>
      </c>
      <c r="U593" s="15">
        <v>45657</v>
      </c>
      <c r="V593" t="s">
        <v>131</v>
      </c>
      <c r="W593" t="s">
        <v>210</v>
      </c>
      <c r="X593" t="s">
        <v>210</v>
      </c>
      <c r="Y593" s="7" t="s">
        <v>2478</v>
      </c>
      <c r="AB593" s="26" t="s">
        <v>213</v>
      </c>
    </row>
    <row r="594" spans="1:28">
      <c r="A594" t="s">
        <v>2965</v>
      </c>
      <c r="B594" t="s">
        <v>2966</v>
      </c>
      <c r="C594" s="1">
        <v>44000000</v>
      </c>
      <c r="D594" s="1">
        <v>33366667</v>
      </c>
      <c r="E594" s="1">
        <v>29516667</v>
      </c>
      <c r="F594" s="3">
        <v>0.75833334090909088</v>
      </c>
      <c r="G594" s="3">
        <v>0.67083334090909086</v>
      </c>
      <c r="H594" s="3" t="b">
        <f>Tabla24[[#This Row],[% Facturado]]=Tabla24[[#This Row],[% Pagado]]</f>
        <v>0</v>
      </c>
      <c r="I594" s="1">
        <v>33366667</v>
      </c>
      <c r="J594">
        <v>33366667</v>
      </c>
      <c r="K594" s="2">
        <f>I594/C594</f>
        <v>0.75833334090909088</v>
      </c>
      <c r="L594" s="2">
        <f>J594/C594</f>
        <v>0.75833334090909088</v>
      </c>
      <c r="M594" s="7" t="s">
        <v>1</v>
      </c>
      <c r="N594" s="6" t="s">
        <v>248</v>
      </c>
      <c r="O594" t="s">
        <v>335</v>
      </c>
      <c r="P594" t="s">
        <v>2967</v>
      </c>
      <c r="Q594" t="s">
        <v>26</v>
      </c>
      <c r="R594" t="s">
        <v>27</v>
      </c>
      <c r="S594" s="15">
        <v>45793</v>
      </c>
      <c r="T594" s="15">
        <v>45797</v>
      </c>
      <c r="U594" s="15">
        <v>46022</v>
      </c>
      <c r="V594" t="s">
        <v>337</v>
      </c>
      <c r="W594" t="s">
        <v>193</v>
      </c>
      <c r="X594" t="s">
        <v>338</v>
      </c>
      <c r="Y594" s="7">
        <v>7</v>
      </c>
      <c r="AA594" s="25">
        <v>46168</v>
      </c>
      <c r="AB594" s="26" t="s">
        <v>198</v>
      </c>
    </row>
    <row r="595" spans="1:28" ht="45.75" hidden="1">
      <c r="A595" t="s">
        <v>2968</v>
      </c>
      <c r="B595" t="s">
        <v>2969</v>
      </c>
      <c r="C595" s="1">
        <v>28000000</v>
      </c>
      <c r="D595" s="1">
        <v>7933333</v>
      </c>
      <c r="E595" s="1">
        <v>7933333</v>
      </c>
      <c r="F595" s="3">
        <v>0.28333332142857143</v>
      </c>
      <c r="G595" s="3">
        <v>0.28333332142857143</v>
      </c>
      <c r="H595" s="3" t="b">
        <f>Tabla24[[#This Row],[% Facturado]]=Tabla24[[#This Row],[% Pagado]]</f>
        <v>1</v>
      </c>
      <c r="I595" s="1">
        <v>7933333</v>
      </c>
      <c r="J595" s="8">
        <v>7933333</v>
      </c>
      <c r="K595" s="2">
        <f>I595/C595</f>
        <v>0.28333332142857143</v>
      </c>
      <c r="L595" s="2">
        <f>J595/C595</f>
        <v>0.28333332142857143</v>
      </c>
      <c r="M595" s="7" t="s">
        <v>0</v>
      </c>
      <c r="N595" s="31" t="s">
        <v>2970</v>
      </c>
      <c r="O595" t="s">
        <v>2971</v>
      </c>
      <c r="P595" t="s">
        <v>2972</v>
      </c>
      <c r="Q595" t="s">
        <v>26</v>
      </c>
      <c r="R595" t="s">
        <v>27</v>
      </c>
      <c r="S595" s="15">
        <v>45945</v>
      </c>
      <c r="T595" s="15">
        <v>45957</v>
      </c>
      <c r="U595" s="15">
        <v>46022</v>
      </c>
      <c r="V595" t="s">
        <v>312</v>
      </c>
      <c r="W595" t="s">
        <v>103</v>
      </c>
      <c r="X595" s="7" t="s">
        <v>245</v>
      </c>
    </row>
    <row r="596" spans="1:28">
      <c r="A596" t="s">
        <v>2973</v>
      </c>
      <c r="B596" t="s">
        <v>2974</v>
      </c>
      <c r="C596" s="1">
        <v>24000000</v>
      </c>
      <c r="D596" s="1">
        <v>19200000</v>
      </c>
      <c r="E596" s="1">
        <v>14400000</v>
      </c>
      <c r="F596" s="3">
        <v>0.8</v>
      </c>
      <c r="G596" s="3">
        <v>0.6</v>
      </c>
      <c r="H596" s="3" t="b">
        <f>Tabla24[[#This Row],[% Facturado]]=Tabla24[[#This Row],[% Pagado]]</f>
        <v>0</v>
      </c>
      <c r="I596" s="1">
        <v>19200000</v>
      </c>
      <c r="J596">
        <v>19200000</v>
      </c>
      <c r="K596" s="2">
        <f>I596/C596</f>
        <v>0.8</v>
      </c>
      <c r="L596" s="2">
        <f>J596/C596</f>
        <v>0.8</v>
      </c>
      <c r="M596" s="7" t="s">
        <v>1</v>
      </c>
      <c r="N596" s="6" t="s">
        <v>248</v>
      </c>
      <c r="O596" t="s">
        <v>2484</v>
      </c>
      <c r="P596" t="s">
        <v>2975</v>
      </c>
      <c r="Q596" t="s">
        <v>26</v>
      </c>
      <c r="R596" t="s">
        <v>27</v>
      </c>
      <c r="S596" s="15">
        <v>45895</v>
      </c>
      <c r="T596" s="15">
        <v>45901</v>
      </c>
      <c r="U596" s="15">
        <v>46022</v>
      </c>
      <c r="V596" t="s">
        <v>102</v>
      </c>
      <c r="W596" t="s">
        <v>103</v>
      </c>
      <c r="X596" t="s">
        <v>104</v>
      </c>
      <c r="Y596" s="7">
        <v>4</v>
      </c>
      <c r="AA596" s="25">
        <v>46148</v>
      </c>
      <c r="AB596" s="26" t="s">
        <v>198</v>
      </c>
    </row>
    <row r="597" spans="1:28" hidden="1">
      <c r="A597" t="s">
        <v>2976</v>
      </c>
      <c r="B597" t="s">
        <v>2977</v>
      </c>
      <c r="C597" s="1">
        <v>11040000</v>
      </c>
      <c r="D597" s="1">
        <v>10944000</v>
      </c>
      <c r="E597" s="1">
        <v>10944000</v>
      </c>
      <c r="F597" s="3">
        <v>0.99130434782608701</v>
      </c>
      <c r="G597" s="3">
        <v>0.99130434782608701</v>
      </c>
      <c r="H597" s="3" t="b">
        <f>Tabla24[[#This Row],[% Facturado]]=Tabla24[[#This Row],[% Pagado]]</f>
        <v>1</v>
      </c>
      <c r="I597" s="1">
        <v>10944000</v>
      </c>
      <c r="J597">
        <v>10944000</v>
      </c>
      <c r="K597" s="2">
        <f>I597/C597</f>
        <v>0.99130434782608701</v>
      </c>
      <c r="L597" s="2">
        <f>J597/C597</f>
        <v>0.99130434782608701</v>
      </c>
      <c r="M597" s="7" t="s">
        <v>0</v>
      </c>
      <c r="N597"/>
      <c r="O597" t="s">
        <v>738</v>
      </c>
      <c r="P597" t="s">
        <v>2978</v>
      </c>
      <c r="Q597" t="s">
        <v>26</v>
      </c>
      <c r="R597" t="s">
        <v>27</v>
      </c>
      <c r="S597" s="15">
        <v>45583</v>
      </c>
      <c r="T597" s="15">
        <v>45587</v>
      </c>
      <c r="U597" s="15">
        <v>45657</v>
      </c>
      <c r="V597" t="s">
        <v>1690</v>
      </c>
      <c r="W597" t="s">
        <v>29</v>
      </c>
      <c r="X597" t="s">
        <v>29</v>
      </c>
      <c r="AB597" s="31" t="s">
        <v>2979</v>
      </c>
    </row>
    <row r="598" spans="1:28" hidden="1">
      <c r="A598" t="s">
        <v>2980</v>
      </c>
      <c r="B598" t="s">
        <v>2981</v>
      </c>
      <c r="C598" s="1">
        <v>34200000</v>
      </c>
      <c r="D598" s="1">
        <v>30970000</v>
      </c>
      <c r="E598" s="1">
        <v>30970000</v>
      </c>
      <c r="F598" s="3">
        <v>0.90555555555555556</v>
      </c>
      <c r="G598" s="3">
        <v>0.90555555555555556</v>
      </c>
      <c r="H598" s="3" t="b">
        <f>Tabla24[[#This Row],[% Facturado]]=Tabla24[[#This Row],[% Pagado]]</f>
        <v>1</v>
      </c>
      <c r="I598" s="1">
        <v>30970000</v>
      </c>
      <c r="J598">
        <v>30970000</v>
      </c>
      <c r="K598" s="2">
        <f>I598/C598</f>
        <v>0.90555555555555556</v>
      </c>
      <c r="L598" s="2">
        <f>J598/C598</f>
        <v>0.90555555555555556</v>
      </c>
      <c r="M598" s="7" t="s">
        <v>0</v>
      </c>
      <c r="N598" t="s">
        <v>2982</v>
      </c>
      <c r="O598" t="s">
        <v>2983</v>
      </c>
      <c r="P598" t="s">
        <v>2984</v>
      </c>
      <c r="Q598" t="s">
        <v>26</v>
      </c>
      <c r="R598" t="s">
        <v>27</v>
      </c>
      <c r="S598" s="15">
        <v>45460</v>
      </c>
      <c r="T598" s="15">
        <v>45461</v>
      </c>
      <c r="U598" s="15">
        <v>45582</v>
      </c>
      <c r="V598" t="s">
        <v>879</v>
      </c>
      <c r="W598" t="s">
        <v>353</v>
      </c>
      <c r="X598" t="s">
        <v>353</v>
      </c>
      <c r="AB598" s="37" t="s">
        <v>2985</v>
      </c>
    </row>
    <row r="599" spans="1:28">
      <c r="A599" t="s">
        <v>2986</v>
      </c>
      <c r="B599" t="s">
        <v>2987</v>
      </c>
      <c r="C599" s="1">
        <v>23200000</v>
      </c>
      <c r="D599" s="1">
        <v>21363000</v>
      </c>
      <c r="E599" s="1">
        <v>18463000</v>
      </c>
      <c r="F599" s="3">
        <v>0.92081896551724141</v>
      </c>
      <c r="G599" s="3">
        <v>0.79581896551724141</v>
      </c>
      <c r="H599" s="3" t="b">
        <f>Tabla24[[#This Row],[% Facturado]]=Tabla24[[#This Row],[% Pagado]]</f>
        <v>0</v>
      </c>
      <c r="I599" s="1">
        <v>21363000</v>
      </c>
      <c r="J599">
        <v>21363000</v>
      </c>
      <c r="K599" s="2">
        <f>I599/C599</f>
        <v>0.92081896551724141</v>
      </c>
      <c r="L599" s="2">
        <f>J599/C599</f>
        <v>0.92081896551724141</v>
      </c>
      <c r="M599" s="7" t="s">
        <v>1</v>
      </c>
      <c r="N599" s="6" t="s">
        <v>248</v>
      </c>
      <c r="O599" t="s">
        <v>456</v>
      </c>
      <c r="P599" t="s">
        <v>2988</v>
      </c>
      <c r="Q599" t="s">
        <v>26</v>
      </c>
      <c r="R599" t="s">
        <v>27</v>
      </c>
      <c r="S599" s="15">
        <v>45791</v>
      </c>
      <c r="T599" s="15">
        <v>45797</v>
      </c>
      <c r="U599" s="15">
        <v>46022</v>
      </c>
      <c r="V599" t="s">
        <v>458</v>
      </c>
      <c r="W599" t="s">
        <v>126</v>
      </c>
      <c r="X599" t="s">
        <v>459</v>
      </c>
      <c r="Y599" s="7">
        <v>8</v>
      </c>
      <c r="Z599" s="7">
        <v>2026</v>
      </c>
      <c r="AB599" s="26" t="s">
        <v>2989</v>
      </c>
    </row>
    <row r="600" spans="1:28" hidden="1">
      <c r="A600" t="s">
        <v>2990</v>
      </c>
      <c r="B600" t="s">
        <v>2991</v>
      </c>
      <c r="C600" s="1">
        <v>14400000</v>
      </c>
      <c r="D600" s="1">
        <v>13840000</v>
      </c>
      <c r="E600" s="1">
        <v>13840000</v>
      </c>
      <c r="F600" s="3">
        <v>0.96111111111111114</v>
      </c>
      <c r="G600" s="3">
        <v>0.96111111111111114</v>
      </c>
      <c r="H600" s="3" t="b">
        <f>Tabla24[[#This Row],[% Facturado]]=Tabla24[[#This Row],[% Pagado]]</f>
        <v>1</v>
      </c>
      <c r="I600" s="1">
        <v>13840000</v>
      </c>
      <c r="J600">
        <v>13840000</v>
      </c>
      <c r="K600" s="2">
        <f>I600/C600</f>
        <v>0.96111111111111114</v>
      </c>
      <c r="L600" s="2">
        <f>J600/C600</f>
        <v>0.96111111111111114</v>
      </c>
      <c r="M600" s="7" t="s">
        <v>0</v>
      </c>
      <c r="N600" t="s">
        <v>2992</v>
      </c>
      <c r="O600" t="s">
        <v>2883</v>
      </c>
      <c r="P600" t="s">
        <v>2993</v>
      </c>
      <c r="Q600" t="s">
        <v>26</v>
      </c>
      <c r="R600" t="s">
        <v>27</v>
      </c>
      <c r="S600" s="15">
        <v>45366</v>
      </c>
      <c r="T600" s="15">
        <v>45370</v>
      </c>
      <c r="U600" s="15">
        <v>45491</v>
      </c>
      <c r="V600" t="s">
        <v>2994</v>
      </c>
      <c r="W600" t="s">
        <v>48</v>
      </c>
      <c r="X600" t="s">
        <v>48</v>
      </c>
    </row>
    <row r="601" spans="1:28">
      <c r="A601" t="s">
        <v>2995</v>
      </c>
      <c r="B601" t="s">
        <v>2996</v>
      </c>
      <c r="C601" s="1">
        <v>33000000</v>
      </c>
      <c r="D601" s="1">
        <v>32816367</v>
      </c>
      <c r="E601" s="1">
        <v>27316367</v>
      </c>
      <c r="F601" s="3">
        <v>0.99443536363636365</v>
      </c>
      <c r="G601" s="3">
        <v>0.82776869696969702</v>
      </c>
      <c r="H601" s="3" t="b">
        <f>Tabla24[[#This Row],[% Facturado]]=Tabla24[[#This Row],[% Pagado]]</f>
        <v>0</v>
      </c>
      <c r="I601" s="1">
        <v>32816367</v>
      </c>
      <c r="J601">
        <v>32816367</v>
      </c>
      <c r="K601" s="2">
        <f>I601/C601</f>
        <v>0.99443536363636365</v>
      </c>
      <c r="L601" s="2">
        <f>J601/C601</f>
        <v>0.99443536363636365</v>
      </c>
      <c r="M601" s="7" t="s">
        <v>1</v>
      </c>
      <c r="N601" s="6" t="s">
        <v>248</v>
      </c>
      <c r="O601" t="s">
        <v>310</v>
      </c>
      <c r="P601" t="s">
        <v>2997</v>
      </c>
      <c r="Q601" t="s">
        <v>26</v>
      </c>
      <c r="R601" t="s">
        <v>27</v>
      </c>
      <c r="S601" s="15">
        <v>45828</v>
      </c>
      <c r="T601" s="15">
        <v>45840</v>
      </c>
      <c r="U601" s="15">
        <v>46022</v>
      </c>
      <c r="V601" t="s">
        <v>1349</v>
      </c>
      <c r="W601" t="s">
        <v>141</v>
      </c>
      <c r="X601" t="s">
        <v>48</v>
      </c>
      <c r="Y601" s="7">
        <v>6</v>
      </c>
      <c r="AA601" s="25">
        <v>46168</v>
      </c>
      <c r="AB601" s="26" t="s">
        <v>198</v>
      </c>
    </row>
    <row r="602" spans="1:28" hidden="1">
      <c r="A602" t="s">
        <v>2998</v>
      </c>
      <c r="B602" t="s">
        <v>2999</v>
      </c>
      <c r="C602" s="1">
        <v>10733333</v>
      </c>
      <c r="D602" s="1">
        <v>10639667</v>
      </c>
      <c r="E602" s="1">
        <v>10639667</v>
      </c>
      <c r="F602" s="3">
        <v>0.99127335376625325</v>
      </c>
      <c r="G602" s="3">
        <v>0.99127335376625325</v>
      </c>
      <c r="H602" s="3" t="b">
        <f>Tabla24[[#This Row],[% Facturado]]=Tabla24[[#This Row],[% Pagado]]</f>
        <v>1</v>
      </c>
      <c r="I602" s="1">
        <v>10639667</v>
      </c>
      <c r="J602">
        <v>10639667</v>
      </c>
      <c r="K602" s="2">
        <f>I602/C602</f>
        <v>0.99127335376625325</v>
      </c>
      <c r="L602" s="2">
        <f>J602/C602</f>
        <v>0.99127335376625325</v>
      </c>
      <c r="M602" s="7" t="s">
        <v>0</v>
      </c>
      <c r="N602"/>
      <c r="O602" t="s">
        <v>840</v>
      </c>
      <c r="P602" t="s">
        <v>2891</v>
      </c>
      <c r="Q602" t="s">
        <v>26</v>
      </c>
      <c r="R602" t="s">
        <v>27</v>
      </c>
      <c r="S602" s="15">
        <v>45575</v>
      </c>
      <c r="T602" s="15">
        <v>45580</v>
      </c>
      <c r="U602" s="15">
        <v>45657</v>
      </c>
      <c r="V602" t="s">
        <v>131</v>
      </c>
      <c r="W602" t="s">
        <v>48</v>
      </c>
      <c r="X602" t="s">
        <v>48</v>
      </c>
      <c r="AB602" s="26" t="s">
        <v>1950</v>
      </c>
    </row>
    <row r="603" spans="1:28" hidden="1">
      <c r="A603" t="s">
        <v>3000</v>
      </c>
      <c r="B603" t="s">
        <v>3001</v>
      </c>
      <c r="C603" s="1">
        <v>81514000</v>
      </c>
      <c r="D603" s="1">
        <v>81001333</v>
      </c>
      <c r="E603" s="1">
        <v>81001333</v>
      </c>
      <c r="F603" s="3">
        <v>0.99371068773462223</v>
      </c>
      <c r="G603" s="3">
        <v>0.99371068773462223</v>
      </c>
      <c r="H603" s="3" t="b">
        <f>Tabla24[[#This Row],[% Facturado]]=Tabla24[[#This Row],[% Pagado]]</f>
        <v>1</v>
      </c>
      <c r="I603" s="1">
        <v>81001333</v>
      </c>
      <c r="J603">
        <v>81001333</v>
      </c>
      <c r="K603" s="2">
        <f>I603/C603</f>
        <v>0.99371068773462223</v>
      </c>
      <c r="L603" s="2">
        <f>J603/C603</f>
        <v>0.99371068773462223</v>
      </c>
      <c r="M603" s="7" t="s">
        <v>0</v>
      </c>
      <c r="N603"/>
      <c r="O603" t="s">
        <v>3002</v>
      </c>
      <c r="P603" t="s">
        <v>3003</v>
      </c>
      <c r="Q603" t="s">
        <v>26</v>
      </c>
      <c r="R603" t="s">
        <v>27</v>
      </c>
      <c r="S603" s="15">
        <v>45712</v>
      </c>
      <c r="T603" s="15">
        <v>45719</v>
      </c>
      <c r="U603" s="15">
        <v>45963</v>
      </c>
      <c r="V603" t="s">
        <v>42</v>
      </c>
      <c r="W603" t="s">
        <v>126</v>
      </c>
      <c r="X603" t="s">
        <v>574</v>
      </c>
    </row>
    <row r="604" spans="1:28" hidden="1">
      <c r="A604" t="s">
        <v>3004</v>
      </c>
      <c r="B604" t="s">
        <v>3005</v>
      </c>
      <c r="C604" s="1">
        <v>59613334</v>
      </c>
      <c r="D604" s="1">
        <v>52813333</v>
      </c>
      <c r="E604" s="1">
        <v>52813333</v>
      </c>
      <c r="F604" s="3">
        <v>0.88593154343623859</v>
      </c>
      <c r="G604" s="3">
        <v>0.88593154343623859</v>
      </c>
      <c r="H604" s="3" t="b">
        <f>Tabla24[[#This Row],[% Facturado]]=Tabla24[[#This Row],[% Pagado]]</f>
        <v>1</v>
      </c>
      <c r="I604" s="1">
        <v>52813333</v>
      </c>
      <c r="J604">
        <v>52813333</v>
      </c>
      <c r="K604" s="2">
        <f>I604/C604</f>
        <v>0.88593154343623859</v>
      </c>
      <c r="L604" s="2">
        <f>J604/C604</f>
        <v>0.88593154343623859</v>
      </c>
      <c r="M604" s="7" t="s">
        <v>0</v>
      </c>
      <c r="N604"/>
      <c r="O604" t="s">
        <v>3006</v>
      </c>
      <c r="P604" t="s">
        <v>3007</v>
      </c>
      <c r="Q604" t="s">
        <v>26</v>
      </c>
      <c r="R604" t="s">
        <v>27</v>
      </c>
      <c r="S604" s="15">
        <v>45749</v>
      </c>
      <c r="T604" s="15">
        <v>45755</v>
      </c>
      <c r="U604" s="15">
        <v>45998</v>
      </c>
      <c r="V604" t="s">
        <v>102</v>
      </c>
      <c r="W604" t="s">
        <v>238</v>
      </c>
      <c r="X604" t="s">
        <v>104</v>
      </c>
    </row>
    <row r="605" spans="1:28" hidden="1">
      <c r="A605" t="s">
        <v>3008</v>
      </c>
      <c r="B605" t="s">
        <v>3009</v>
      </c>
      <c r="C605" s="1">
        <v>34200000</v>
      </c>
      <c r="D605" s="1">
        <v>33820000</v>
      </c>
      <c r="E605" s="1">
        <v>33820000</v>
      </c>
      <c r="F605" s="3">
        <v>0.98888888888888893</v>
      </c>
      <c r="G605" s="3">
        <v>0.98888888888888893</v>
      </c>
      <c r="H605" s="3" t="b">
        <f>Tabla24[[#This Row],[% Facturado]]=Tabla24[[#This Row],[% Pagado]]</f>
        <v>1</v>
      </c>
      <c r="I605" s="1">
        <v>33820000</v>
      </c>
      <c r="J605">
        <v>33820000</v>
      </c>
      <c r="K605" s="2">
        <f>I605/C605</f>
        <v>0.98888888888888893</v>
      </c>
      <c r="L605" s="2">
        <f>J605/C605</f>
        <v>0.98888888888888893</v>
      </c>
      <c r="M605" s="7" t="s">
        <v>0</v>
      </c>
      <c r="N605"/>
      <c r="O605" t="s">
        <v>3010</v>
      </c>
      <c r="P605" t="s">
        <v>3011</v>
      </c>
      <c r="Q605" t="s">
        <v>26</v>
      </c>
      <c r="R605" t="s">
        <v>27</v>
      </c>
      <c r="S605" s="15">
        <v>45356</v>
      </c>
      <c r="T605" s="15">
        <v>45358</v>
      </c>
      <c r="U605" s="15">
        <v>45479</v>
      </c>
      <c r="V605" t="s">
        <v>606</v>
      </c>
      <c r="W605" t="s">
        <v>262</v>
      </c>
      <c r="X605" t="s">
        <v>262</v>
      </c>
    </row>
    <row r="606" spans="1:28" hidden="1">
      <c r="A606" t="s">
        <v>3012</v>
      </c>
      <c r="B606" t="s">
        <v>3013</v>
      </c>
      <c r="C606" s="1">
        <v>44576667</v>
      </c>
      <c r="D606" s="1">
        <v>41710000</v>
      </c>
      <c r="E606" s="1">
        <v>41710000</v>
      </c>
      <c r="F606" s="3">
        <v>0.93569131133110517</v>
      </c>
      <c r="G606" s="3">
        <v>0.93569131133110517</v>
      </c>
      <c r="H606" s="3" t="b">
        <f>Tabla24[[#This Row],[% Facturado]]=Tabla24[[#This Row],[% Pagado]]</f>
        <v>1</v>
      </c>
      <c r="I606" s="1">
        <v>41710000</v>
      </c>
      <c r="J606">
        <v>41710000</v>
      </c>
      <c r="K606" s="2">
        <f>I606/C606</f>
        <v>0.93569131133110517</v>
      </c>
      <c r="L606" s="2">
        <f>J606/C606</f>
        <v>0.93569131133110517</v>
      </c>
      <c r="M606" s="7" t="s">
        <v>0</v>
      </c>
      <c r="N606"/>
      <c r="O606" t="s">
        <v>3014</v>
      </c>
      <c r="P606" t="s">
        <v>1928</v>
      </c>
      <c r="Q606" t="s">
        <v>26</v>
      </c>
      <c r="R606" t="s">
        <v>27</v>
      </c>
      <c r="S606" s="15">
        <v>45721</v>
      </c>
      <c r="T606" s="15">
        <v>45726</v>
      </c>
      <c r="U606" s="15">
        <v>45970</v>
      </c>
      <c r="V606" t="s">
        <v>820</v>
      </c>
      <c r="W606" t="s">
        <v>371</v>
      </c>
      <c r="X606" t="s">
        <v>626</v>
      </c>
    </row>
    <row r="607" spans="1:28">
      <c r="A607" t="s">
        <v>3015</v>
      </c>
      <c r="B607" t="s">
        <v>3016</v>
      </c>
      <c r="C607" s="1">
        <v>68906667</v>
      </c>
      <c r="D607" s="1">
        <v>68906666</v>
      </c>
      <c r="E607" s="1">
        <v>61200000</v>
      </c>
      <c r="F607" s="3">
        <v>0.99999998548761615</v>
      </c>
      <c r="G607" s="3">
        <v>0.88815789044041271</v>
      </c>
      <c r="H607" s="3" t="b">
        <f>Tabla24[[#This Row],[% Facturado]]=Tabla24[[#This Row],[% Pagado]]</f>
        <v>0</v>
      </c>
      <c r="I607" s="1">
        <v>68906666</v>
      </c>
      <c r="J607">
        <v>68906666</v>
      </c>
      <c r="K607" s="2">
        <f>I607/C607</f>
        <v>0.99999998548761615</v>
      </c>
      <c r="L607" s="2">
        <f>J607/C607</f>
        <v>0.99999998548761615</v>
      </c>
      <c r="M607" s="7" t="s">
        <v>1</v>
      </c>
      <c r="N607" s="6" t="s">
        <v>248</v>
      </c>
      <c r="O607" t="s">
        <v>3017</v>
      </c>
      <c r="P607" t="s">
        <v>3018</v>
      </c>
      <c r="Q607" t="s">
        <v>26</v>
      </c>
      <c r="R607" t="s">
        <v>27</v>
      </c>
      <c r="S607" s="15">
        <v>45727</v>
      </c>
      <c r="T607" s="15">
        <v>45733</v>
      </c>
      <c r="U607" s="15">
        <v>45977</v>
      </c>
      <c r="V607" t="s">
        <v>96</v>
      </c>
      <c r="W607" t="s">
        <v>36</v>
      </c>
      <c r="X607" t="s">
        <v>884</v>
      </c>
      <c r="Y607" s="7" t="s">
        <v>3019</v>
      </c>
      <c r="AA607" s="25">
        <v>46084</v>
      </c>
      <c r="AB607" s="26" t="s">
        <v>198</v>
      </c>
    </row>
    <row r="608" spans="1:28" hidden="1">
      <c r="A608" t="s">
        <v>3020</v>
      </c>
      <c r="B608" t="s">
        <v>3021</v>
      </c>
      <c r="C608" s="1">
        <v>14400000</v>
      </c>
      <c r="D608" s="1">
        <v>14240000</v>
      </c>
      <c r="E608" s="1">
        <v>14240000</v>
      </c>
      <c r="F608" s="3">
        <v>0.98888888888888893</v>
      </c>
      <c r="G608" s="3">
        <v>0.98888888888888893</v>
      </c>
      <c r="H608" s="3" t="b">
        <f>Tabla24[[#This Row],[% Facturado]]=Tabla24[[#This Row],[% Pagado]]</f>
        <v>1</v>
      </c>
      <c r="I608" s="1">
        <v>14240000</v>
      </c>
      <c r="J608">
        <v>14240000</v>
      </c>
      <c r="K608" s="2">
        <f>I608/C608</f>
        <v>0.98888888888888893</v>
      </c>
      <c r="L608" s="2">
        <f>J608/C608</f>
        <v>0.98888888888888893</v>
      </c>
      <c r="M608" s="7" t="s">
        <v>0</v>
      </c>
      <c r="N608" t="s">
        <v>2236</v>
      </c>
      <c r="O608" t="s">
        <v>442</v>
      </c>
      <c r="P608" t="s">
        <v>2964</v>
      </c>
      <c r="Q608" t="s">
        <v>26</v>
      </c>
      <c r="R608" t="s">
        <v>27</v>
      </c>
      <c r="S608" s="15">
        <v>45377</v>
      </c>
      <c r="T608" s="15">
        <v>45385</v>
      </c>
      <c r="U608" s="15">
        <v>45506</v>
      </c>
      <c r="V608" t="s">
        <v>261</v>
      </c>
      <c r="W608" t="s">
        <v>210</v>
      </c>
      <c r="X608" t="s">
        <v>210</v>
      </c>
      <c r="AB608" s="26" t="s">
        <v>2239</v>
      </c>
    </row>
    <row r="609" spans="1:28">
      <c r="A609" t="s">
        <v>3022</v>
      </c>
      <c r="B609" t="s">
        <v>3023</v>
      </c>
      <c r="C609" s="1">
        <v>23200000</v>
      </c>
      <c r="D609" s="1">
        <v>21943333</v>
      </c>
      <c r="E609" s="1">
        <v>19043333</v>
      </c>
      <c r="F609" s="3">
        <v>0.94583331896551726</v>
      </c>
      <c r="G609" s="3">
        <v>0.82083331896551726</v>
      </c>
      <c r="H609" s="3" t="b">
        <f>Tabla24[[#This Row],[% Facturado]]=Tabla24[[#This Row],[% Pagado]]</f>
        <v>0</v>
      </c>
      <c r="I609" s="1">
        <v>21943333</v>
      </c>
      <c r="J609">
        <v>21943333</v>
      </c>
      <c r="K609" s="2">
        <f>I609/C609</f>
        <v>0.94583331896551726</v>
      </c>
      <c r="L609" s="2">
        <f>J609/C609</f>
        <v>0.94583331896551726</v>
      </c>
      <c r="M609" s="7" t="s">
        <v>1</v>
      </c>
      <c r="N609" s="6" t="s">
        <v>248</v>
      </c>
      <c r="O609" t="s">
        <v>456</v>
      </c>
      <c r="P609" t="s">
        <v>3024</v>
      </c>
      <c r="Q609" t="s">
        <v>26</v>
      </c>
      <c r="R609" t="s">
        <v>27</v>
      </c>
      <c r="S609" s="15">
        <v>45800</v>
      </c>
      <c r="T609" s="15">
        <v>45812</v>
      </c>
      <c r="U609" s="15">
        <v>46022</v>
      </c>
      <c r="V609" t="s">
        <v>458</v>
      </c>
      <c r="W609" t="s">
        <v>126</v>
      </c>
      <c r="X609" t="s">
        <v>459</v>
      </c>
      <c r="Y609" s="7">
        <v>6</v>
      </c>
      <c r="Z609" s="7">
        <v>2026</v>
      </c>
      <c r="AA609" s="25" t="s">
        <v>3025</v>
      </c>
      <c r="AB609" s="39" t="s">
        <v>3026</v>
      </c>
    </row>
    <row r="610" spans="1:28" hidden="1">
      <c r="A610" t="s">
        <v>3027</v>
      </c>
      <c r="B610" t="s">
        <v>3028</v>
      </c>
      <c r="C610" s="1">
        <v>26066666</v>
      </c>
      <c r="D610" s="1">
        <v>25840000</v>
      </c>
      <c r="E610" s="1">
        <v>25840000</v>
      </c>
      <c r="F610" s="3">
        <v>0.99130437317914</v>
      </c>
      <c r="G610" s="3">
        <v>0.99130437317914</v>
      </c>
      <c r="H610" s="3" t="b">
        <f>Tabla24[[#This Row],[% Facturado]]=Tabla24[[#This Row],[% Pagado]]</f>
        <v>1</v>
      </c>
      <c r="I610" s="1">
        <v>25840000</v>
      </c>
      <c r="J610">
        <v>25840000</v>
      </c>
      <c r="K610" s="2">
        <f>I610/C610</f>
        <v>0.99130437317914</v>
      </c>
      <c r="L610" s="2">
        <f>J610/C610</f>
        <v>0.99130437317914</v>
      </c>
      <c r="M610" s="7" t="s">
        <v>0</v>
      </c>
      <c r="N610" t="s">
        <v>1002</v>
      </c>
      <c r="O610" t="s">
        <v>1640</v>
      </c>
      <c r="P610" t="s">
        <v>3029</v>
      </c>
      <c r="Q610" t="s">
        <v>26</v>
      </c>
      <c r="R610" t="s">
        <v>27</v>
      </c>
      <c r="S610" s="15">
        <v>45589</v>
      </c>
      <c r="T610" s="15">
        <v>45593</v>
      </c>
      <c r="U610" s="15">
        <v>45657</v>
      </c>
      <c r="V610" t="s">
        <v>3030</v>
      </c>
      <c r="W610" t="s">
        <v>262</v>
      </c>
      <c r="X610" t="s">
        <v>262</v>
      </c>
      <c r="AB610" s="38" t="s">
        <v>559</v>
      </c>
    </row>
    <row r="611" spans="1:28">
      <c r="A611" t="s">
        <v>3031</v>
      </c>
      <c r="B611" t="s">
        <v>3032</v>
      </c>
      <c r="C611" s="1">
        <v>33000000</v>
      </c>
      <c r="D611" s="1">
        <v>31350000</v>
      </c>
      <c r="E611" s="1">
        <v>20350000</v>
      </c>
      <c r="F611" s="3">
        <v>0.95</v>
      </c>
      <c r="G611" s="3">
        <v>0.6166666666666667</v>
      </c>
      <c r="H611" s="3" t="b">
        <f>Tabla24[[#This Row],[% Facturado]]=Tabla24[[#This Row],[% Pagado]]</f>
        <v>0</v>
      </c>
      <c r="I611" s="1">
        <v>31350000</v>
      </c>
      <c r="J611">
        <v>31350000</v>
      </c>
      <c r="K611" s="2">
        <f>I611/C611</f>
        <v>0.95</v>
      </c>
      <c r="L611" s="2">
        <f>J611/C611</f>
        <v>0.95</v>
      </c>
      <c r="M611" s="7" t="s">
        <v>1</v>
      </c>
      <c r="N611" s="6" t="s">
        <v>248</v>
      </c>
      <c r="O611" t="s">
        <v>2556</v>
      </c>
      <c r="P611" t="s">
        <v>3033</v>
      </c>
      <c r="Q611" t="s">
        <v>26</v>
      </c>
      <c r="R611" t="s">
        <v>27</v>
      </c>
      <c r="S611" s="15">
        <v>45835</v>
      </c>
      <c r="T611" s="15">
        <v>45848</v>
      </c>
      <c r="U611" s="15">
        <v>46022</v>
      </c>
      <c r="V611" t="s">
        <v>1082</v>
      </c>
      <c r="W611" t="s">
        <v>141</v>
      </c>
      <c r="X611" t="s">
        <v>1083</v>
      </c>
      <c r="Y611" s="7" t="s">
        <v>3034</v>
      </c>
      <c r="AA611" s="25">
        <v>46136</v>
      </c>
      <c r="AB611" s="26" t="s">
        <v>198</v>
      </c>
    </row>
    <row r="612" spans="1:28">
      <c r="A612" t="s">
        <v>3035</v>
      </c>
      <c r="B612" t="s">
        <v>3036</v>
      </c>
      <c r="C612" s="1">
        <v>19075000</v>
      </c>
      <c r="D612" s="1">
        <v>18893334</v>
      </c>
      <c r="E612" s="1">
        <v>7266667</v>
      </c>
      <c r="F612" s="3">
        <v>0.99047622542595015</v>
      </c>
      <c r="G612" s="3">
        <v>0.38095239842726081</v>
      </c>
      <c r="H612" s="3" t="b">
        <f>Tabla24[[#This Row],[% Facturado]]=Tabla24[[#This Row],[% Pagado]]</f>
        <v>0</v>
      </c>
      <c r="I612" s="1">
        <v>18893334</v>
      </c>
      <c r="J612">
        <v>18893334</v>
      </c>
      <c r="K612" s="2">
        <f>I612/C612</f>
        <v>0.99047622542595015</v>
      </c>
      <c r="L612" s="2">
        <f>J612/C612</f>
        <v>0.99047622542595015</v>
      </c>
      <c r="M612" s="7" t="s">
        <v>1</v>
      </c>
      <c r="N612" s="6" t="s">
        <v>248</v>
      </c>
      <c r="O612" t="s">
        <v>3037</v>
      </c>
      <c r="P612" t="s">
        <v>1526</v>
      </c>
      <c r="Q612" t="s">
        <v>26</v>
      </c>
      <c r="R612" t="s">
        <v>27</v>
      </c>
      <c r="S612" s="15">
        <v>45560</v>
      </c>
      <c r="T612" s="15">
        <v>45562</v>
      </c>
      <c r="U612" s="15">
        <v>45657</v>
      </c>
      <c r="V612" t="s">
        <v>131</v>
      </c>
      <c r="W612" t="s">
        <v>1419</v>
      </c>
      <c r="X612" t="s">
        <v>1419</v>
      </c>
      <c r="Y612" s="7" t="s">
        <v>3038</v>
      </c>
      <c r="AB612" s="26" t="s">
        <v>3039</v>
      </c>
    </row>
    <row r="613" spans="1:28" hidden="1">
      <c r="A613" t="s">
        <v>3040</v>
      </c>
      <c r="B613" t="s">
        <v>3041</v>
      </c>
      <c r="C613" s="1">
        <v>22800000</v>
      </c>
      <c r="D613" s="1">
        <v>19570000</v>
      </c>
      <c r="E613" s="1">
        <v>19570000</v>
      </c>
      <c r="F613" s="3">
        <v>0.85833333333333328</v>
      </c>
      <c r="G613" s="3">
        <v>0.85833333333333328</v>
      </c>
      <c r="H613" s="3" t="b">
        <f>Tabla24[[#This Row],[% Facturado]]=Tabla24[[#This Row],[% Pagado]]</f>
        <v>1</v>
      </c>
      <c r="I613" s="1">
        <v>19570000</v>
      </c>
      <c r="J613">
        <v>19570000</v>
      </c>
      <c r="K613" s="2">
        <f>I613/C613</f>
        <v>0.85833333333333328</v>
      </c>
      <c r="L613" s="2">
        <f>J613/C613</f>
        <v>0.85833333333333328</v>
      </c>
      <c r="M613" s="7" t="s">
        <v>0</v>
      </c>
      <c r="N613" t="s">
        <v>3042</v>
      </c>
      <c r="O613" t="s">
        <v>3043</v>
      </c>
      <c r="P613" t="s">
        <v>3044</v>
      </c>
      <c r="Q613" t="s">
        <v>26</v>
      </c>
      <c r="R613" t="s">
        <v>27</v>
      </c>
      <c r="S613" s="15">
        <v>45377</v>
      </c>
      <c r="T613" s="15">
        <v>45385</v>
      </c>
      <c r="U613" s="15">
        <v>45506</v>
      </c>
      <c r="V613" t="s">
        <v>1791</v>
      </c>
      <c r="W613" t="s">
        <v>661</v>
      </c>
      <c r="X613" t="s">
        <v>661</v>
      </c>
    </row>
    <row r="614" spans="1:28" hidden="1">
      <c r="A614" t="s">
        <v>3045</v>
      </c>
      <c r="B614" t="s">
        <v>3046</v>
      </c>
      <c r="C614" s="1">
        <v>30000000</v>
      </c>
      <c r="D614" s="1">
        <v>29800000</v>
      </c>
      <c r="E614" s="1">
        <v>29800000</v>
      </c>
      <c r="F614" s="3">
        <v>0.99333333333333329</v>
      </c>
      <c r="G614" s="3">
        <v>0.99333333333333329</v>
      </c>
      <c r="H614" s="3" t="b">
        <f>Tabla24[[#This Row],[% Facturado]]=Tabla24[[#This Row],[% Pagado]]</f>
        <v>1</v>
      </c>
      <c r="I614" s="1">
        <v>29800000</v>
      </c>
      <c r="J614">
        <v>29800000</v>
      </c>
      <c r="K614" s="2">
        <f>I614/C614</f>
        <v>0.99333333333333329</v>
      </c>
      <c r="L614" s="2">
        <f>J614/C614</f>
        <v>0.99333333333333329</v>
      </c>
      <c r="M614" s="7" t="s">
        <v>0</v>
      </c>
      <c r="N614" s="26" t="s">
        <v>3047</v>
      </c>
      <c r="O614" t="s">
        <v>3048</v>
      </c>
      <c r="P614" t="s">
        <v>3049</v>
      </c>
      <c r="Q614" t="s">
        <v>26</v>
      </c>
      <c r="R614" t="s">
        <v>27</v>
      </c>
      <c r="S614" s="15">
        <v>45532</v>
      </c>
      <c r="T614" s="15">
        <v>45537</v>
      </c>
      <c r="U614" s="15">
        <v>45657</v>
      </c>
      <c r="V614" s="42" t="s">
        <v>3050</v>
      </c>
      <c r="W614" t="s">
        <v>581</v>
      </c>
      <c r="X614" t="s">
        <v>581</v>
      </c>
      <c r="AB614" s="26" t="s">
        <v>3047</v>
      </c>
    </row>
    <row r="615" spans="1:28" hidden="1">
      <c r="A615" t="s">
        <v>3051</v>
      </c>
      <c r="B615" t="s">
        <v>3052</v>
      </c>
      <c r="C615" s="1">
        <v>42000000</v>
      </c>
      <c r="D615" s="1">
        <v>22960000</v>
      </c>
      <c r="E615" s="1">
        <v>22960000</v>
      </c>
      <c r="F615" s="3">
        <v>0.54666666666666663</v>
      </c>
      <c r="G615" s="3">
        <v>0.54666666666666663</v>
      </c>
      <c r="H615" s="3" t="b">
        <f>Tabla24[[#This Row],[% Facturado]]=Tabla24[[#This Row],[% Pagado]]</f>
        <v>1</v>
      </c>
      <c r="I615" s="1">
        <v>22960000</v>
      </c>
      <c r="J615">
        <v>22960000</v>
      </c>
      <c r="K615" s="2">
        <f>I615/C615</f>
        <v>0.54666666666666663</v>
      </c>
      <c r="L615" s="2">
        <f>J615/C615</f>
        <v>0.54666666666666663</v>
      </c>
      <c r="M615" s="7" t="s">
        <v>0</v>
      </c>
      <c r="N615"/>
      <c r="O615" t="s">
        <v>3053</v>
      </c>
      <c r="P615" t="s">
        <v>3054</v>
      </c>
      <c r="Q615" t="s">
        <v>26</v>
      </c>
      <c r="R615" t="s">
        <v>27</v>
      </c>
      <c r="S615" s="15">
        <v>45862</v>
      </c>
      <c r="T615" s="15">
        <v>45870</v>
      </c>
      <c r="U615" s="15">
        <v>46022</v>
      </c>
      <c r="V615" t="s">
        <v>1082</v>
      </c>
      <c r="W615" t="s">
        <v>141</v>
      </c>
      <c r="X615" t="s">
        <v>1083</v>
      </c>
    </row>
    <row r="616" spans="1:28" hidden="1">
      <c r="A616" t="s">
        <v>3055</v>
      </c>
      <c r="B616" t="s">
        <v>3056</v>
      </c>
      <c r="C616" s="1">
        <v>7889000</v>
      </c>
      <c r="D616" s="1">
        <v>4395300</v>
      </c>
      <c r="E616" s="1">
        <v>4395300</v>
      </c>
      <c r="F616" s="3">
        <v>0.55714285714285716</v>
      </c>
      <c r="G616" s="3">
        <v>0.55714285714285716</v>
      </c>
      <c r="H616" s="3" t="b">
        <f>Tabla24[[#This Row],[% Facturado]]=Tabla24[[#This Row],[% Pagado]]</f>
        <v>1</v>
      </c>
      <c r="I616" s="1">
        <v>4395300</v>
      </c>
      <c r="J616">
        <v>4395300</v>
      </c>
      <c r="K616" s="2">
        <f>I616/C616</f>
        <v>0.55714285714285716</v>
      </c>
      <c r="L616" s="2">
        <f>J616/C616</f>
        <v>0.55714285714285716</v>
      </c>
      <c r="M616" s="7" t="s">
        <v>0</v>
      </c>
      <c r="N616" t="s">
        <v>2048</v>
      </c>
      <c r="O616" t="s">
        <v>3057</v>
      </c>
      <c r="P616" t="s">
        <v>3058</v>
      </c>
      <c r="Q616" t="s">
        <v>26</v>
      </c>
      <c r="R616" t="s">
        <v>27</v>
      </c>
      <c r="S616" s="15">
        <v>45616</v>
      </c>
      <c r="T616" s="15">
        <v>45618</v>
      </c>
      <c r="U616" s="15">
        <v>45657</v>
      </c>
      <c r="V616" t="s">
        <v>3059</v>
      </c>
      <c r="W616" t="s">
        <v>468</v>
      </c>
      <c r="X616" t="s">
        <v>468</v>
      </c>
    </row>
    <row r="617" spans="1:28" hidden="1">
      <c r="A617" t="s">
        <v>3060</v>
      </c>
      <c r="B617" t="s">
        <v>3061</v>
      </c>
      <c r="C617" s="1">
        <v>23200000</v>
      </c>
      <c r="D617" s="1">
        <v>21846667</v>
      </c>
      <c r="E617" s="1">
        <v>18946667</v>
      </c>
      <c r="F617" s="3">
        <v>0.94166668103448281</v>
      </c>
      <c r="G617" s="3">
        <v>0.81666668103448281</v>
      </c>
      <c r="H617" s="3" t="b">
        <f>Tabla24[[#This Row],[% Facturado]]=Tabla24[[#This Row],[% Pagado]]</f>
        <v>0</v>
      </c>
      <c r="I617" s="1">
        <v>21846667</v>
      </c>
      <c r="J617">
        <v>21846667</v>
      </c>
      <c r="K617" s="2">
        <f>I617/C617</f>
        <v>0.94166668103448281</v>
      </c>
      <c r="L617" s="2">
        <f>J617/C617</f>
        <v>0.94166668103448281</v>
      </c>
      <c r="M617" s="7" t="s">
        <v>0</v>
      </c>
      <c r="N617" s="6"/>
      <c r="O617" t="s">
        <v>414</v>
      </c>
      <c r="P617" t="s">
        <v>3062</v>
      </c>
      <c r="Q617" t="s">
        <v>26</v>
      </c>
      <c r="R617" t="s">
        <v>27</v>
      </c>
      <c r="S617" s="15">
        <v>45786</v>
      </c>
      <c r="T617" s="15">
        <v>45792</v>
      </c>
      <c r="U617" s="15">
        <v>46022</v>
      </c>
      <c r="V617" t="s">
        <v>416</v>
      </c>
      <c r="W617" t="s">
        <v>118</v>
      </c>
      <c r="X617" t="s">
        <v>56</v>
      </c>
      <c r="Y617" s="7">
        <v>8</v>
      </c>
      <c r="AA617" s="25">
        <v>46107</v>
      </c>
      <c r="AB617" s="26" t="s">
        <v>198</v>
      </c>
    </row>
    <row r="618" spans="1:28">
      <c r="A618" t="s">
        <v>3063</v>
      </c>
      <c r="B618" t="s">
        <v>3064</v>
      </c>
      <c r="C618" s="1">
        <v>38400000</v>
      </c>
      <c r="D618" s="1">
        <v>38080000</v>
      </c>
      <c r="E618" s="1">
        <v>33440000</v>
      </c>
      <c r="F618" s="3">
        <v>0.9916666666666667</v>
      </c>
      <c r="G618" s="3">
        <v>0.87083333333333335</v>
      </c>
      <c r="H618" s="3" t="b">
        <f>Tabla24[[#This Row],[% Facturado]]=Tabla24[[#This Row],[% Pagado]]</f>
        <v>0</v>
      </c>
      <c r="I618" s="1">
        <v>38080000</v>
      </c>
      <c r="J618">
        <v>38080000</v>
      </c>
      <c r="K618" s="2">
        <f>I618/C618</f>
        <v>0.9916666666666667</v>
      </c>
      <c r="L618" s="2">
        <f>J618/C618</f>
        <v>0.9916666666666667</v>
      </c>
      <c r="M618" s="7" t="s">
        <v>1</v>
      </c>
      <c r="N618" s="6" t="s">
        <v>248</v>
      </c>
      <c r="O618" t="s">
        <v>1547</v>
      </c>
      <c r="P618" t="s">
        <v>3065</v>
      </c>
      <c r="Q618" t="s">
        <v>26</v>
      </c>
      <c r="R618" t="s">
        <v>27</v>
      </c>
      <c r="S618" s="15">
        <v>45772</v>
      </c>
      <c r="T618" s="15">
        <v>45779</v>
      </c>
      <c r="U618" s="15">
        <v>46022</v>
      </c>
      <c r="V618" t="s">
        <v>1349</v>
      </c>
      <c r="W618" t="s">
        <v>118</v>
      </c>
      <c r="X618" t="s">
        <v>1350</v>
      </c>
      <c r="Y618" s="7">
        <v>8</v>
      </c>
      <c r="AA618" s="25">
        <v>46163</v>
      </c>
      <c r="AB618" s="26" t="s">
        <v>198</v>
      </c>
    </row>
    <row r="619" spans="1:28">
      <c r="A619" t="s">
        <v>3066</v>
      </c>
      <c r="B619" t="s">
        <v>3067</v>
      </c>
      <c r="C619" s="1">
        <v>59613334</v>
      </c>
      <c r="D619" s="1">
        <v>59613333</v>
      </c>
      <c r="E619" s="1">
        <v>52813333</v>
      </c>
      <c r="F619" s="3">
        <v>0.99999998322522943</v>
      </c>
      <c r="G619" s="3">
        <v>0.88593154343623859</v>
      </c>
      <c r="H619" s="3" t="b">
        <f>Tabla24[[#This Row],[% Facturado]]=Tabla24[[#This Row],[% Pagado]]</f>
        <v>0</v>
      </c>
      <c r="I619" s="1">
        <v>59613333</v>
      </c>
      <c r="J619">
        <v>59613333</v>
      </c>
      <c r="K619" s="2">
        <f>I619/C619</f>
        <v>0.99999998322522943</v>
      </c>
      <c r="L619" s="2">
        <f>J619/C619</f>
        <v>0.99999998322522943</v>
      </c>
      <c r="M619" s="7" t="s">
        <v>1</v>
      </c>
      <c r="N619" s="6" t="s">
        <v>248</v>
      </c>
      <c r="O619" t="s">
        <v>3068</v>
      </c>
      <c r="P619" t="s">
        <v>3069</v>
      </c>
      <c r="Q619" t="s">
        <v>26</v>
      </c>
      <c r="R619" t="s">
        <v>27</v>
      </c>
      <c r="S619" s="15">
        <v>45751</v>
      </c>
      <c r="T619" s="15">
        <v>45755</v>
      </c>
      <c r="U619" s="15">
        <v>45998</v>
      </c>
      <c r="V619" t="s">
        <v>102</v>
      </c>
      <c r="W619" t="s">
        <v>238</v>
      </c>
      <c r="X619" t="s">
        <v>104</v>
      </c>
      <c r="Y619" s="7">
        <v>7</v>
      </c>
    </row>
    <row r="620" spans="1:28">
      <c r="A620" t="s">
        <v>3070</v>
      </c>
      <c r="B620" t="s">
        <v>3071</v>
      </c>
      <c r="C620" s="1">
        <v>59613334</v>
      </c>
      <c r="D620" s="1">
        <v>59613333</v>
      </c>
      <c r="E620" s="1">
        <v>52813333</v>
      </c>
      <c r="F620" s="3">
        <v>0.99999998322522943</v>
      </c>
      <c r="G620" s="3">
        <v>0.88593154343623859</v>
      </c>
      <c r="H620" s="3" t="b">
        <f>Tabla24[[#This Row],[% Facturado]]=Tabla24[[#This Row],[% Pagado]]</f>
        <v>0</v>
      </c>
      <c r="I620" s="1">
        <v>59613333</v>
      </c>
      <c r="J620">
        <v>59613333</v>
      </c>
      <c r="K620" s="2">
        <f>I620/C620</f>
        <v>0.99999998322522943</v>
      </c>
      <c r="L620" s="2">
        <f>J620/C620</f>
        <v>0.99999998322522943</v>
      </c>
      <c r="M620" s="7" t="s">
        <v>1</v>
      </c>
      <c r="N620" s="6" t="s">
        <v>248</v>
      </c>
      <c r="O620" t="s">
        <v>3006</v>
      </c>
      <c r="P620" t="s">
        <v>3072</v>
      </c>
      <c r="Q620" t="s">
        <v>26</v>
      </c>
      <c r="R620" t="s">
        <v>27</v>
      </c>
      <c r="S620" s="15">
        <v>45748</v>
      </c>
      <c r="T620" s="15">
        <v>45755</v>
      </c>
      <c r="U620" s="15">
        <v>45998</v>
      </c>
      <c r="V620" t="s">
        <v>102</v>
      </c>
      <c r="W620" t="s">
        <v>238</v>
      </c>
      <c r="X620" t="s">
        <v>104</v>
      </c>
      <c r="Y620" s="7">
        <v>9</v>
      </c>
      <c r="AA620" s="25">
        <v>46084</v>
      </c>
      <c r="AB620" s="26" t="s">
        <v>198</v>
      </c>
    </row>
    <row r="621" spans="1:28" hidden="1">
      <c r="A621" t="s">
        <v>3073</v>
      </c>
      <c r="B621" t="s">
        <v>3074</v>
      </c>
      <c r="C621" s="1">
        <v>9600000</v>
      </c>
      <c r="D621" s="1">
        <v>9520000</v>
      </c>
      <c r="E621" s="1">
        <v>9520000</v>
      </c>
      <c r="F621" s="3">
        <v>0.9916666666666667</v>
      </c>
      <c r="G621" s="3">
        <v>0.9916666666666667</v>
      </c>
      <c r="H621" s="3" t="b">
        <f>Tabla24[[#This Row],[% Facturado]]=Tabla24[[#This Row],[% Pagado]]</f>
        <v>1</v>
      </c>
      <c r="I621" s="1">
        <v>9520000</v>
      </c>
      <c r="J621">
        <v>9520000</v>
      </c>
      <c r="K621" s="2">
        <f>I621/C621</f>
        <v>0.9916666666666667</v>
      </c>
      <c r="L621" s="2">
        <f>J621/C621</f>
        <v>0.9916666666666667</v>
      </c>
      <c r="M621" s="7" t="s">
        <v>0</v>
      </c>
      <c r="N621" t="s">
        <v>2944</v>
      </c>
      <c r="O621" t="s">
        <v>2541</v>
      </c>
      <c r="P621" t="s">
        <v>3075</v>
      </c>
      <c r="Q621" t="s">
        <v>26</v>
      </c>
      <c r="R621" t="s">
        <v>27</v>
      </c>
      <c r="S621" s="15">
        <v>45370</v>
      </c>
      <c r="T621" s="15">
        <v>45384</v>
      </c>
      <c r="U621" s="15">
        <v>45505</v>
      </c>
      <c r="V621" t="s">
        <v>783</v>
      </c>
      <c r="W621" t="s">
        <v>126</v>
      </c>
      <c r="X621" t="s">
        <v>126</v>
      </c>
    </row>
    <row r="622" spans="1:28" hidden="1">
      <c r="A622" t="s">
        <v>3076</v>
      </c>
      <c r="B622" t="s">
        <v>3077</v>
      </c>
      <c r="C622" s="1">
        <v>13520000</v>
      </c>
      <c r="D622" s="1">
        <v>13182000</v>
      </c>
      <c r="E622" s="1">
        <v>13182000</v>
      </c>
      <c r="F622" s="3">
        <v>0.97499999999999998</v>
      </c>
      <c r="G622" s="3">
        <v>0.97499999999999998</v>
      </c>
      <c r="H622" s="3" t="b">
        <f>Tabla24[[#This Row],[% Facturado]]=Tabla24[[#This Row],[% Pagado]]</f>
        <v>1</v>
      </c>
      <c r="I622" s="1">
        <v>13182000</v>
      </c>
      <c r="J622">
        <v>13182000</v>
      </c>
      <c r="K622" s="2">
        <f>I622/C622</f>
        <v>0.97499999999999998</v>
      </c>
      <c r="L622" s="2">
        <f>J622/C622</f>
        <v>0.97499999999999998</v>
      </c>
      <c r="M622" s="7" t="s">
        <v>0</v>
      </c>
      <c r="N622"/>
      <c r="O622" t="s">
        <v>3078</v>
      </c>
      <c r="P622" t="s">
        <v>3079</v>
      </c>
      <c r="Q622" t="s">
        <v>26</v>
      </c>
      <c r="R622" t="s">
        <v>27</v>
      </c>
      <c r="S622" s="15">
        <v>45383</v>
      </c>
      <c r="T622" s="15">
        <v>45385</v>
      </c>
      <c r="U622" s="15">
        <v>45506</v>
      </c>
      <c r="V622" t="s">
        <v>588</v>
      </c>
      <c r="W622" t="s">
        <v>104</v>
      </c>
      <c r="X622" t="s">
        <v>104</v>
      </c>
      <c r="AB622" s="31" t="s">
        <v>3080</v>
      </c>
    </row>
    <row r="623" spans="1:28" hidden="1">
      <c r="A623" t="s">
        <v>3081</v>
      </c>
      <c r="B623" t="s">
        <v>3082</v>
      </c>
      <c r="C623" s="1">
        <v>72000000</v>
      </c>
      <c r="D623" s="1">
        <v>38700000</v>
      </c>
      <c r="E623" s="1">
        <v>38700000</v>
      </c>
      <c r="F623" s="3">
        <v>0.53749999999999998</v>
      </c>
      <c r="G623" s="3">
        <v>0.53749999999999998</v>
      </c>
      <c r="H623" s="3" t="b">
        <f>Tabla24[[#This Row],[% Facturado]]=Tabla24[[#This Row],[% Pagado]]</f>
        <v>1</v>
      </c>
      <c r="I623" s="1">
        <v>38700000</v>
      </c>
      <c r="J623">
        <v>38700000</v>
      </c>
      <c r="K623" s="2">
        <f>I623/C623</f>
        <v>0.53749999999999998</v>
      </c>
      <c r="L623" s="2">
        <f>J623/C623</f>
        <v>0.53749999999999998</v>
      </c>
      <c r="M623" s="7" t="s">
        <v>0</v>
      </c>
      <c r="N623"/>
      <c r="O623" t="s">
        <v>3083</v>
      </c>
      <c r="P623" t="s">
        <v>1165</v>
      </c>
      <c r="Q623" t="s">
        <v>26</v>
      </c>
      <c r="R623" t="s">
        <v>27</v>
      </c>
      <c r="S623" s="15">
        <v>45797</v>
      </c>
      <c r="T623" s="15">
        <v>45800</v>
      </c>
      <c r="U623" s="15">
        <v>46022</v>
      </c>
      <c r="V623" t="s">
        <v>998</v>
      </c>
      <c r="W623" t="s">
        <v>118</v>
      </c>
      <c r="X623" t="s">
        <v>574</v>
      </c>
    </row>
    <row r="624" spans="1:28" hidden="1">
      <c r="A624" t="s">
        <v>3084</v>
      </c>
      <c r="B624" t="s">
        <v>3085</v>
      </c>
      <c r="C624" s="1">
        <v>14500000</v>
      </c>
      <c r="D624" s="1">
        <v>7926667</v>
      </c>
      <c r="E624" s="1">
        <v>7926667</v>
      </c>
      <c r="F624" s="3">
        <v>0.5466666896551724</v>
      </c>
      <c r="G624" s="3">
        <v>0.5466666896551724</v>
      </c>
      <c r="H624" s="3" t="b">
        <f>Tabla24[[#This Row],[% Facturado]]=Tabla24[[#This Row],[% Pagado]]</f>
        <v>1</v>
      </c>
      <c r="I624" s="1">
        <v>7926667</v>
      </c>
      <c r="J624">
        <v>7926667</v>
      </c>
      <c r="K624" s="2">
        <f>I624/C624</f>
        <v>0.5466666896551724</v>
      </c>
      <c r="L624" s="2">
        <f>J624/C624</f>
        <v>0.5466666896551724</v>
      </c>
      <c r="M624" s="7" t="s">
        <v>0</v>
      </c>
      <c r="N624"/>
      <c r="O624" t="s">
        <v>190</v>
      </c>
      <c r="P624" t="s">
        <v>3086</v>
      </c>
      <c r="Q624" t="s">
        <v>26</v>
      </c>
      <c r="R624" t="s">
        <v>27</v>
      </c>
      <c r="S624" s="15">
        <v>45923</v>
      </c>
      <c r="T624" s="15">
        <v>45939</v>
      </c>
      <c r="U624" s="15">
        <v>46022</v>
      </c>
      <c r="V624" t="s">
        <v>966</v>
      </c>
      <c r="W624" t="s">
        <v>193</v>
      </c>
      <c r="X624" t="s">
        <v>500</v>
      </c>
    </row>
    <row r="625" spans="1:28" hidden="1">
      <c r="A625" t="s">
        <v>3087</v>
      </c>
      <c r="B625" t="s">
        <v>3088</v>
      </c>
      <c r="C625" s="1">
        <v>16100000</v>
      </c>
      <c r="D625" s="1">
        <v>13580000</v>
      </c>
      <c r="E625" s="1">
        <v>13580000</v>
      </c>
      <c r="F625" s="3">
        <v>0.84347826086956523</v>
      </c>
      <c r="G625" s="3">
        <v>0.84347826086956523</v>
      </c>
      <c r="H625" s="3" t="b">
        <f>Tabla24[[#This Row],[% Facturado]]=Tabla24[[#This Row],[% Pagado]]</f>
        <v>1</v>
      </c>
      <c r="I625" s="1">
        <v>13580000</v>
      </c>
      <c r="J625">
        <v>13580000</v>
      </c>
      <c r="K625" s="2">
        <f>I625/C625</f>
        <v>0.84347826086956523</v>
      </c>
      <c r="L625" s="2">
        <f>J625/C625</f>
        <v>0.84347826086956523</v>
      </c>
      <c r="M625" s="7" t="s">
        <v>0</v>
      </c>
      <c r="N625"/>
      <c r="O625" t="s">
        <v>3089</v>
      </c>
      <c r="P625" t="s">
        <v>3090</v>
      </c>
      <c r="Q625" t="s">
        <v>26</v>
      </c>
      <c r="R625" t="s">
        <v>27</v>
      </c>
      <c r="S625" s="15">
        <v>45588</v>
      </c>
      <c r="T625" s="15">
        <v>45589</v>
      </c>
      <c r="U625" s="15">
        <v>45657</v>
      </c>
      <c r="V625" t="s">
        <v>897</v>
      </c>
      <c r="W625" t="s">
        <v>546</v>
      </c>
      <c r="X625" t="s">
        <v>546</v>
      </c>
      <c r="AB625" s="31" t="s">
        <v>3091</v>
      </c>
    </row>
    <row r="626" spans="1:28" hidden="1">
      <c r="A626" t="s">
        <v>3092</v>
      </c>
      <c r="B626" t="s">
        <v>3093</v>
      </c>
      <c r="C626" s="1">
        <v>90666667</v>
      </c>
      <c r="D626" s="1">
        <v>82400000</v>
      </c>
      <c r="E626" s="1">
        <v>82400000</v>
      </c>
      <c r="F626" s="3">
        <v>0.90882352607050176</v>
      </c>
      <c r="G626" s="3">
        <v>0.90882352607050176</v>
      </c>
      <c r="H626" s="3" t="b">
        <f>Tabla24[[#This Row],[% Facturado]]=Tabla24[[#This Row],[% Pagado]]</f>
        <v>1</v>
      </c>
      <c r="I626" s="1">
        <v>82400000</v>
      </c>
      <c r="J626">
        <v>82400000</v>
      </c>
      <c r="K626" s="2">
        <f>I626/C626</f>
        <v>0.90882352607050176</v>
      </c>
      <c r="L626" s="2">
        <f>J626/C626</f>
        <v>0.90882352607050176</v>
      </c>
      <c r="M626" s="7" t="s">
        <v>0</v>
      </c>
      <c r="N626"/>
      <c r="O626" t="s">
        <v>3094</v>
      </c>
      <c r="P626" t="s">
        <v>2326</v>
      </c>
      <c r="Q626" t="s">
        <v>26</v>
      </c>
      <c r="R626" t="s">
        <v>27</v>
      </c>
      <c r="S626" s="15">
        <v>45695</v>
      </c>
      <c r="T626" s="15">
        <v>45699</v>
      </c>
      <c r="U626" s="15">
        <v>45940</v>
      </c>
      <c r="V626" t="s">
        <v>96</v>
      </c>
      <c r="W626" t="s">
        <v>1179</v>
      </c>
      <c r="X626" t="s">
        <v>3095</v>
      </c>
    </row>
    <row r="627" spans="1:28" hidden="1">
      <c r="A627" t="s">
        <v>3096</v>
      </c>
      <c r="B627" t="s">
        <v>3097</v>
      </c>
      <c r="C627" s="1">
        <v>14500000</v>
      </c>
      <c r="D627" s="1">
        <v>13436667</v>
      </c>
      <c r="E627" s="1">
        <v>10536667</v>
      </c>
      <c r="F627" s="3">
        <v>0.9266666896551724</v>
      </c>
      <c r="G627" s="3">
        <v>0.72666668965517245</v>
      </c>
      <c r="H627" s="3" t="b">
        <f>Tabla24[[#This Row],[% Facturado]]=Tabla24[[#This Row],[% Pagado]]</f>
        <v>0</v>
      </c>
      <c r="I627" s="1">
        <v>13436667</v>
      </c>
      <c r="J627">
        <v>13436667</v>
      </c>
      <c r="K627" s="2">
        <f>I627/C627</f>
        <v>0.9266666896551724</v>
      </c>
      <c r="L627" s="2">
        <f>J627/C627</f>
        <v>0.9266666896551724</v>
      </c>
      <c r="M627" s="7" t="s">
        <v>0</v>
      </c>
      <c r="N627" s="6"/>
      <c r="O627" t="s">
        <v>157</v>
      </c>
      <c r="P627" t="s">
        <v>3098</v>
      </c>
      <c r="Q627" t="s">
        <v>26</v>
      </c>
      <c r="R627" t="s">
        <v>27</v>
      </c>
      <c r="S627" s="15">
        <v>45874</v>
      </c>
      <c r="T627" s="15">
        <v>45881</v>
      </c>
      <c r="U627" s="15">
        <v>46022</v>
      </c>
      <c r="V627" t="s">
        <v>416</v>
      </c>
      <c r="W627" t="s">
        <v>193</v>
      </c>
      <c r="X627" t="s">
        <v>2154</v>
      </c>
      <c r="Y627" s="7">
        <v>5</v>
      </c>
      <c r="AB627" s="26" t="s">
        <v>198</v>
      </c>
    </row>
    <row r="628" spans="1:28" hidden="1">
      <c r="A628" t="s">
        <v>3099</v>
      </c>
      <c r="B628" t="s">
        <v>3100</v>
      </c>
      <c r="C628" s="1">
        <v>14400000</v>
      </c>
      <c r="D628" s="1">
        <v>14320000</v>
      </c>
      <c r="E628" s="1">
        <v>14320000</v>
      </c>
      <c r="F628" s="3">
        <v>0.99444444444444446</v>
      </c>
      <c r="G628" s="3">
        <v>0.99444444444444446</v>
      </c>
      <c r="H628" s="3" t="b">
        <f>Tabla24[[#This Row],[% Facturado]]=Tabla24[[#This Row],[% Pagado]]</f>
        <v>1</v>
      </c>
      <c r="I628" s="1">
        <v>14320000</v>
      </c>
      <c r="J628">
        <v>14320000</v>
      </c>
      <c r="K628" s="2">
        <f>I628/C628</f>
        <v>0.99444444444444446</v>
      </c>
      <c r="L628" s="2">
        <f>J628/C628</f>
        <v>0.99444444444444446</v>
      </c>
      <c r="M628" s="7" t="s">
        <v>0</v>
      </c>
      <c r="N628" t="s">
        <v>3101</v>
      </c>
      <c r="O628" t="s">
        <v>442</v>
      </c>
      <c r="P628" t="s">
        <v>1978</v>
      </c>
      <c r="Q628" t="s">
        <v>26</v>
      </c>
      <c r="R628" t="s">
        <v>27</v>
      </c>
      <c r="S628" s="15">
        <v>45367</v>
      </c>
      <c r="T628" s="15">
        <v>45373</v>
      </c>
      <c r="U628" s="15">
        <v>45494</v>
      </c>
      <c r="V628" t="s">
        <v>261</v>
      </c>
      <c r="W628" t="s">
        <v>210</v>
      </c>
      <c r="X628" t="s">
        <v>210</v>
      </c>
    </row>
    <row r="629" spans="1:28">
      <c r="A629" t="s">
        <v>3102</v>
      </c>
      <c r="B629" t="s">
        <v>3103</v>
      </c>
      <c r="C629" s="1">
        <v>44000000</v>
      </c>
      <c r="D629" s="1">
        <v>40333333</v>
      </c>
      <c r="E629" s="1">
        <v>29333333</v>
      </c>
      <c r="F629" s="3">
        <v>0.91666665909090905</v>
      </c>
      <c r="G629" s="3">
        <v>0.66666665909090905</v>
      </c>
      <c r="H629" s="3" t="b">
        <f>Tabla24[[#This Row],[% Facturado]]=Tabla24[[#This Row],[% Pagado]]</f>
        <v>0</v>
      </c>
      <c r="I629" s="1">
        <v>40333333</v>
      </c>
      <c r="J629">
        <v>40333333</v>
      </c>
      <c r="K629" s="2">
        <f>I629/C629</f>
        <v>0.91666665909090905</v>
      </c>
      <c r="L629" s="2">
        <f>J629/C629</f>
        <v>0.91666665909090905</v>
      </c>
      <c r="M629" s="7" t="s">
        <v>1</v>
      </c>
      <c r="N629" s="6" t="s">
        <v>248</v>
      </c>
      <c r="O629" t="s">
        <v>996</v>
      </c>
      <c r="P629" t="s">
        <v>3300</v>
      </c>
      <c r="Q629" t="s">
        <v>26</v>
      </c>
      <c r="R629" t="s">
        <v>27</v>
      </c>
      <c r="S629" s="15">
        <v>45793</v>
      </c>
      <c r="T629" s="15">
        <v>45798</v>
      </c>
      <c r="U629" s="15">
        <v>46022</v>
      </c>
      <c r="V629" t="s">
        <v>1501</v>
      </c>
      <c r="W629" t="s">
        <v>141</v>
      </c>
      <c r="X629" t="s">
        <v>1289</v>
      </c>
      <c r="Y629" s="7" t="s">
        <v>3106</v>
      </c>
      <c r="AA629" s="25">
        <v>46100</v>
      </c>
      <c r="AB629" s="26" t="s">
        <v>198</v>
      </c>
    </row>
    <row r="630" spans="1:28" hidden="1">
      <c r="A630" t="s">
        <v>3107</v>
      </c>
      <c r="B630" t="s">
        <v>3108</v>
      </c>
      <c r="C630" s="1">
        <v>30000000</v>
      </c>
      <c r="D630" s="1">
        <v>29200000</v>
      </c>
      <c r="E630" s="1">
        <v>29200000</v>
      </c>
      <c r="F630" s="3">
        <v>0.97333333333333338</v>
      </c>
      <c r="G630" s="3">
        <v>0.97333333333333338</v>
      </c>
      <c r="H630" s="3" t="b">
        <f>Tabla24[[#This Row],[% Facturado]]=Tabla24[[#This Row],[% Pagado]]</f>
        <v>1</v>
      </c>
      <c r="I630" s="1">
        <v>29200000</v>
      </c>
      <c r="J630">
        <v>29200000</v>
      </c>
      <c r="K630" s="2">
        <f>I630/C630</f>
        <v>0.97333333333333338</v>
      </c>
      <c r="L630" s="2">
        <f>J630/C630</f>
        <v>0.97333333333333338</v>
      </c>
      <c r="M630" s="7" t="s">
        <v>0</v>
      </c>
      <c r="N630" s="36" t="s">
        <v>2176</v>
      </c>
      <c r="O630" t="s">
        <v>709</v>
      </c>
      <c r="P630" t="s">
        <v>3109</v>
      </c>
      <c r="Q630" t="s">
        <v>26</v>
      </c>
      <c r="R630" t="s">
        <v>27</v>
      </c>
      <c r="S630" s="15">
        <v>45532</v>
      </c>
      <c r="T630" s="15">
        <v>45533</v>
      </c>
      <c r="U630" s="15">
        <v>45654</v>
      </c>
      <c r="V630" t="s">
        <v>3110</v>
      </c>
      <c r="W630" t="s">
        <v>633</v>
      </c>
      <c r="X630" t="s">
        <v>633</v>
      </c>
      <c r="AB630" s="26" t="s">
        <v>2176</v>
      </c>
    </row>
    <row r="631" spans="1:28" hidden="1">
      <c r="A631" t="s">
        <v>3111</v>
      </c>
      <c r="B631" t="s">
        <v>3112</v>
      </c>
      <c r="C631" s="1">
        <v>61520000</v>
      </c>
      <c r="D631" s="1">
        <v>60238333</v>
      </c>
      <c r="E631" s="1">
        <v>60238333</v>
      </c>
      <c r="F631" s="3">
        <v>0.97916666124837448</v>
      </c>
      <c r="G631" s="3">
        <v>0.97916666124837448</v>
      </c>
      <c r="H631" s="3" t="b">
        <f>Tabla24[[#This Row],[% Facturado]]=Tabla24[[#This Row],[% Pagado]]</f>
        <v>1</v>
      </c>
      <c r="I631" s="1">
        <v>60238333</v>
      </c>
      <c r="J631">
        <v>60238333</v>
      </c>
      <c r="K631" s="2">
        <f>I631/C631</f>
        <v>0.97916666124837448</v>
      </c>
      <c r="L631" s="2">
        <f>J631/C631</f>
        <v>0.97916666124837448</v>
      </c>
      <c r="M631" s="7" t="s">
        <v>0</v>
      </c>
      <c r="N631"/>
      <c r="O631" t="s">
        <v>1116</v>
      </c>
      <c r="P631" t="s">
        <v>3113</v>
      </c>
      <c r="Q631" t="s">
        <v>26</v>
      </c>
      <c r="R631" t="s">
        <v>27</v>
      </c>
      <c r="S631" s="15">
        <v>45772</v>
      </c>
      <c r="T631" s="15">
        <v>45783</v>
      </c>
      <c r="U631" s="15">
        <v>46022</v>
      </c>
      <c r="V631" t="s">
        <v>96</v>
      </c>
      <c r="W631" t="s">
        <v>36</v>
      </c>
      <c r="X631" t="s">
        <v>884</v>
      </c>
    </row>
    <row r="632" spans="1:28">
      <c r="A632" t="s">
        <v>3114</v>
      </c>
      <c r="B632" t="s">
        <v>3115</v>
      </c>
      <c r="C632" s="1">
        <v>84266667</v>
      </c>
      <c r="D632" s="1">
        <v>78933333</v>
      </c>
      <c r="E632" s="1">
        <v>70933333</v>
      </c>
      <c r="F632" s="3">
        <v>0.93670885309846186</v>
      </c>
      <c r="G632" s="3">
        <v>0.84177214461324312</v>
      </c>
      <c r="H632" s="3" t="b">
        <f>Tabla24[[#This Row],[% Facturado]]=Tabla24[[#This Row],[% Pagado]]</f>
        <v>0</v>
      </c>
      <c r="I632" s="1">
        <v>78933333</v>
      </c>
      <c r="J632">
        <v>78933333</v>
      </c>
      <c r="K632" s="2">
        <f>I632/C632</f>
        <v>0.93670885309846186</v>
      </c>
      <c r="L632" s="2">
        <f>J632/C632</f>
        <v>0.93670885309846186</v>
      </c>
      <c r="M632" s="7" t="s">
        <v>1</v>
      </c>
      <c r="N632" s="6" t="s">
        <v>248</v>
      </c>
      <c r="O632" t="s">
        <v>2852</v>
      </c>
      <c r="P632" t="s">
        <v>3116</v>
      </c>
      <c r="Q632" t="s">
        <v>26</v>
      </c>
      <c r="R632" t="s">
        <v>27</v>
      </c>
      <c r="S632" s="15">
        <v>45715</v>
      </c>
      <c r="T632" s="15">
        <v>45721</v>
      </c>
      <c r="U632" s="15">
        <v>45965</v>
      </c>
      <c r="V632" t="s">
        <v>124</v>
      </c>
      <c r="W632" t="s">
        <v>126</v>
      </c>
      <c r="X632" t="s">
        <v>3117</v>
      </c>
      <c r="Y632" s="7">
        <v>8</v>
      </c>
      <c r="AB632" s="26" t="s">
        <v>3118</v>
      </c>
    </row>
    <row r="633" spans="1:28" hidden="1">
      <c r="A633" t="s">
        <v>3119</v>
      </c>
      <c r="B633" t="s">
        <v>3120</v>
      </c>
      <c r="C633" s="1">
        <v>40800000</v>
      </c>
      <c r="D633" s="1">
        <v>40573333</v>
      </c>
      <c r="E633" s="1">
        <v>40573333</v>
      </c>
      <c r="F633" s="3">
        <v>0.99444443627450985</v>
      </c>
      <c r="G633" s="3">
        <v>0.99444443627450985</v>
      </c>
      <c r="H633" s="3" t="b">
        <f>Tabla24[[#This Row],[% Facturado]]=Tabla24[[#This Row],[% Pagado]]</f>
        <v>1</v>
      </c>
      <c r="I633" s="1">
        <v>40573333</v>
      </c>
      <c r="J633">
        <v>40573333</v>
      </c>
      <c r="K633" s="2">
        <f>I633/C633</f>
        <v>0.99444443627450985</v>
      </c>
      <c r="L633" s="2">
        <f>J633/C633</f>
        <v>0.99444443627450985</v>
      </c>
      <c r="M633" s="7" t="s">
        <v>0</v>
      </c>
      <c r="N633"/>
      <c r="O633" t="s">
        <v>3121</v>
      </c>
      <c r="P633" t="s">
        <v>3122</v>
      </c>
      <c r="Q633" t="s">
        <v>26</v>
      </c>
      <c r="R633" t="s">
        <v>27</v>
      </c>
      <c r="S633" s="15">
        <v>45336</v>
      </c>
      <c r="T633" s="15">
        <v>45337</v>
      </c>
      <c r="U633" s="15">
        <v>45457</v>
      </c>
      <c r="V633" t="s">
        <v>3123</v>
      </c>
      <c r="W633" t="s">
        <v>233</v>
      </c>
      <c r="X633" t="s">
        <v>233</v>
      </c>
    </row>
    <row r="634" spans="1:28">
      <c r="A634" t="s">
        <v>3124</v>
      </c>
      <c r="B634" t="s">
        <v>3125</v>
      </c>
      <c r="C634" s="1">
        <v>11200000</v>
      </c>
      <c r="D634" s="1">
        <v>5848888</v>
      </c>
      <c r="E634" s="1">
        <v>2115555</v>
      </c>
      <c r="F634" s="3">
        <v>0.52222214285714286</v>
      </c>
      <c r="G634" s="3">
        <v>0.18888883928571429</v>
      </c>
      <c r="H634" s="3" t="b">
        <f>Tabla24[[#This Row],[% Facturado]]=Tabla24[[#This Row],[% Pagado]]</f>
        <v>0</v>
      </c>
      <c r="I634" s="1">
        <v>5848888</v>
      </c>
      <c r="J634">
        <v>5848888</v>
      </c>
      <c r="K634" s="2">
        <f>I634/C634</f>
        <v>0.52222214285714286</v>
      </c>
      <c r="L634" s="2">
        <f>J634/C634</f>
        <v>0.52222214285714286</v>
      </c>
      <c r="M634" s="7" t="s">
        <v>1</v>
      </c>
      <c r="N634" s="6" t="s">
        <v>248</v>
      </c>
      <c r="O634" t="s">
        <v>3126</v>
      </c>
      <c r="P634" t="s">
        <v>3127</v>
      </c>
      <c r="Q634" t="s">
        <v>26</v>
      </c>
      <c r="R634" t="s">
        <v>27</v>
      </c>
      <c r="S634" s="15">
        <v>45971</v>
      </c>
      <c r="T634" s="15">
        <v>45975</v>
      </c>
      <c r="U634" s="15">
        <v>46022</v>
      </c>
      <c r="V634" t="s">
        <v>102</v>
      </c>
      <c r="W634" t="s">
        <v>103</v>
      </c>
      <c r="X634" t="s">
        <v>104</v>
      </c>
      <c r="Y634" s="7">
        <v>2</v>
      </c>
      <c r="AA634" s="25">
        <v>46168</v>
      </c>
      <c r="AB634" s="26" t="s">
        <v>198</v>
      </c>
    </row>
    <row r="635" spans="1:28" hidden="1">
      <c r="A635" t="s">
        <v>3128</v>
      </c>
      <c r="B635" t="s">
        <v>3129</v>
      </c>
      <c r="C635" s="1">
        <v>10000000</v>
      </c>
      <c r="D635" s="1">
        <v>9833334</v>
      </c>
      <c r="E635" s="1">
        <v>9833334</v>
      </c>
      <c r="F635" s="3">
        <v>0.98333340000000002</v>
      </c>
      <c r="G635" s="3">
        <v>0.98333340000000002</v>
      </c>
      <c r="H635" s="3" t="b">
        <f>Tabla24[[#This Row],[% Facturado]]=Tabla24[[#This Row],[% Pagado]]</f>
        <v>1</v>
      </c>
      <c r="I635" s="1">
        <v>9833334</v>
      </c>
      <c r="J635">
        <v>9833334</v>
      </c>
      <c r="K635" s="2">
        <f>I635/C635</f>
        <v>0.98333340000000002</v>
      </c>
      <c r="L635" s="2">
        <f>J635/C635</f>
        <v>0.98333340000000002</v>
      </c>
      <c r="M635" s="7" t="s">
        <v>0</v>
      </c>
      <c r="N635" s="26" t="s">
        <v>3130</v>
      </c>
      <c r="O635" t="s">
        <v>2841</v>
      </c>
      <c r="P635" t="s">
        <v>3131</v>
      </c>
      <c r="Q635" t="s">
        <v>26</v>
      </c>
      <c r="R635" t="s">
        <v>27</v>
      </c>
      <c r="S635" s="15">
        <v>45393</v>
      </c>
      <c r="T635" s="15">
        <v>45394</v>
      </c>
      <c r="U635" s="15">
        <v>45515</v>
      </c>
      <c r="V635" t="s">
        <v>261</v>
      </c>
      <c r="W635" t="s">
        <v>119</v>
      </c>
      <c r="X635" t="s">
        <v>119</v>
      </c>
      <c r="AB635" s="26" t="s">
        <v>1820</v>
      </c>
    </row>
    <row r="636" spans="1:28" hidden="1">
      <c r="A636" t="s">
        <v>3132</v>
      </c>
      <c r="B636" t="s">
        <v>3133</v>
      </c>
      <c r="C636" s="1">
        <v>22800000</v>
      </c>
      <c r="D636" s="1">
        <v>4730000</v>
      </c>
      <c r="E636" s="1">
        <v>4730000</v>
      </c>
      <c r="F636" s="3">
        <v>0.2074561403508772</v>
      </c>
      <c r="G636" s="3">
        <v>0.2074561403508772</v>
      </c>
      <c r="H636" s="3" t="b">
        <f>Tabla24[[#This Row],[% Facturado]]=Tabla24[[#This Row],[% Pagado]]</f>
        <v>1</v>
      </c>
      <c r="I636" s="1">
        <v>4730000</v>
      </c>
      <c r="J636">
        <v>4730000</v>
      </c>
      <c r="K636" s="2">
        <f>I636/C636</f>
        <v>0.2074561403508772</v>
      </c>
      <c r="L636" s="2">
        <f>J636/C636</f>
        <v>0.2074561403508772</v>
      </c>
      <c r="M636" s="7" t="s">
        <v>0</v>
      </c>
      <c r="N636" t="s">
        <v>3134</v>
      </c>
      <c r="O636" t="s">
        <v>2665</v>
      </c>
      <c r="P636" t="s">
        <v>3135</v>
      </c>
      <c r="Q636" t="s">
        <v>26</v>
      </c>
      <c r="R636" t="s">
        <v>27</v>
      </c>
      <c r="S636" s="15">
        <v>45597</v>
      </c>
      <c r="T636" s="15">
        <v>45604</v>
      </c>
      <c r="U636" s="15">
        <v>45657</v>
      </c>
      <c r="V636" t="s">
        <v>979</v>
      </c>
      <c r="W636" t="s">
        <v>353</v>
      </c>
      <c r="X636" t="s">
        <v>353</v>
      </c>
    </row>
    <row r="637" spans="1:28">
      <c r="A637" t="s">
        <v>3136</v>
      </c>
      <c r="B637" t="s">
        <v>3137</v>
      </c>
      <c r="C637" s="1">
        <v>30666667</v>
      </c>
      <c r="D637" s="1">
        <v>30400000</v>
      </c>
      <c r="E637" s="1">
        <v>11200000</v>
      </c>
      <c r="F637" s="3">
        <v>0.99130433705103982</v>
      </c>
      <c r="G637" s="3">
        <v>0.36521738733459364</v>
      </c>
      <c r="H637" s="3" t="b">
        <f>Tabla24[[#This Row],[% Facturado]]=Tabla24[[#This Row],[% Pagado]]</f>
        <v>0</v>
      </c>
      <c r="I637" s="1">
        <v>30400000</v>
      </c>
      <c r="J637">
        <v>30400000</v>
      </c>
      <c r="K637" s="2">
        <f>I637/C637</f>
        <v>0.99130433705103982</v>
      </c>
      <c r="L637" s="2">
        <f>J637/C637</f>
        <v>0.99130433705103982</v>
      </c>
      <c r="M637" s="7" t="s">
        <v>1</v>
      </c>
      <c r="N637" s="6" t="s">
        <v>248</v>
      </c>
      <c r="O637" t="s">
        <v>3138</v>
      </c>
      <c r="P637" t="s">
        <v>297</v>
      </c>
      <c r="Q637" t="s">
        <v>26</v>
      </c>
      <c r="R637" t="s">
        <v>27</v>
      </c>
      <c r="S637" s="15">
        <v>45553</v>
      </c>
      <c r="T637" s="15">
        <v>45554</v>
      </c>
      <c r="U637" s="15">
        <v>45657</v>
      </c>
      <c r="V637" t="s">
        <v>96</v>
      </c>
      <c r="W637" t="s">
        <v>48</v>
      </c>
      <c r="X637" t="s">
        <v>48</v>
      </c>
      <c r="Y637" s="7" t="s">
        <v>3139</v>
      </c>
    </row>
    <row r="638" spans="1:28" hidden="1">
      <c r="A638" t="s">
        <v>3140</v>
      </c>
      <c r="B638" t="s">
        <v>3141</v>
      </c>
      <c r="C638" s="1">
        <v>10000000</v>
      </c>
      <c r="D638" s="1">
        <v>9666667</v>
      </c>
      <c r="E638" s="1">
        <v>9666667</v>
      </c>
      <c r="F638" s="3">
        <v>0.96666669999999999</v>
      </c>
      <c r="G638" s="3">
        <v>0.96666669999999999</v>
      </c>
      <c r="H638" s="3" t="b">
        <f>Tabla24[[#This Row],[% Facturado]]=Tabla24[[#This Row],[% Pagado]]</f>
        <v>1</v>
      </c>
      <c r="I638" s="1">
        <v>9666667</v>
      </c>
      <c r="J638">
        <v>9666667</v>
      </c>
      <c r="K638" s="2">
        <f>I638/C638</f>
        <v>0.96666669999999999</v>
      </c>
      <c r="L638" s="2">
        <f>J638/C638</f>
        <v>0.96666669999999999</v>
      </c>
      <c r="M638" s="7" t="s">
        <v>0</v>
      </c>
      <c r="N638" t="s">
        <v>2236</v>
      </c>
      <c r="O638" t="s">
        <v>3142</v>
      </c>
      <c r="P638" t="s">
        <v>2095</v>
      </c>
      <c r="Q638" t="s">
        <v>26</v>
      </c>
      <c r="R638" t="s">
        <v>27</v>
      </c>
      <c r="S638" s="15">
        <v>45429</v>
      </c>
      <c r="T638" s="15">
        <v>45448</v>
      </c>
      <c r="U638" s="15">
        <v>45569</v>
      </c>
      <c r="V638" t="s">
        <v>261</v>
      </c>
      <c r="W638" t="s">
        <v>233</v>
      </c>
      <c r="X638" t="s">
        <v>233</v>
      </c>
      <c r="AB638" s="26" t="s">
        <v>2239</v>
      </c>
    </row>
    <row r="639" spans="1:28">
      <c r="A639" t="s">
        <v>3143</v>
      </c>
      <c r="B639" t="s">
        <v>3144</v>
      </c>
      <c r="C639" s="1">
        <v>13300000</v>
      </c>
      <c r="D639" s="1">
        <v>11020000</v>
      </c>
      <c r="E639" s="1">
        <v>5700000</v>
      </c>
      <c r="F639" s="3">
        <v>0.82857142857142863</v>
      </c>
      <c r="G639" s="3">
        <v>0.42857142857142855</v>
      </c>
      <c r="H639" s="3" t="b">
        <f>Tabla24[[#This Row],[% Facturado]]=Tabla24[[#This Row],[% Pagado]]</f>
        <v>0</v>
      </c>
      <c r="I639" s="1">
        <v>11020000</v>
      </c>
      <c r="J639">
        <v>11020000</v>
      </c>
      <c r="K639" s="2">
        <f>I639/C639</f>
        <v>0.82857142857142863</v>
      </c>
      <c r="L639" s="2">
        <f>J639/C639</f>
        <v>0.82857142857142863</v>
      </c>
      <c r="M639" s="7" t="s">
        <v>1</v>
      </c>
      <c r="N639" s="6" t="s">
        <v>3145</v>
      </c>
      <c r="O639" t="s">
        <v>3146</v>
      </c>
      <c r="P639" t="s">
        <v>553</v>
      </c>
      <c r="Q639" t="s">
        <v>26</v>
      </c>
      <c r="R639" t="s">
        <v>27</v>
      </c>
      <c r="S639" s="15">
        <v>45624</v>
      </c>
      <c r="T639" s="15">
        <v>45629</v>
      </c>
      <c r="U639" s="15">
        <v>45700</v>
      </c>
      <c r="V639" t="s">
        <v>3147</v>
      </c>
      <c r="W639" t="s">
        <v>962</v>
      </c>
      <c r="X639" t="s">
        <v>962</v>
      </c>
      <c r="Y639" s="7">
        <v>1</v>
      </c>
    </row>
    <row r="640" spans="1:28">
      <c r="A640" t="s">
        <v>3148</v>
      </c>
      <c r="B640" t="s">
        <v>3149</v>
      </c>
      <c r="C640" s="1">
        <v>14500000</v>
      </c>
      <c r="D640" s="1">
        <v>8216667</v>
      </c>
      <c r="E640" s="1">
        <v>5316667</v>
      </c>
      <c r="F640" s="3">
        <v>0.56666668965517242</v>
      </c>
      <c r="G640" s="3">
        <v>0.36666668965517241</v>
      </c>
      <c r="H640" s="3" t="b">
        <f>Tabla24[[#This Row],[% Facturado]]=Tabla24[[#This Row],[% Pagado]]</f>
        <v>0</v>
      </c>
      <c r="I640" s="1">
        <v>8216667</v>
      </c>
      <c r="J640">
        <v>8216667</v>
      </c>
      <c r="K640" s="2">
        <f>I640/C640</f>
        <v>0.56666668965517242</v>
      </c>
      <c r="L640" s="2">
        <f>J640/C640</f>
        <v>0.56666668965517242</v>
      </c>
      <c r="M640" s="7" t="s">
        <v>1</v>
      </c>
      <c r="N640" s="6" t="s">
        <v>248</v>
      </c>
      <c r="O640" t="s">
        <v>190</v>
      </c>
      <c r="P640" t="s">
        <v>3150</v>
      </c>
      <c r="Q640" t="s">
        <v>26</v>
      </c>
      <c r="R640" t="s">
        <v>27</v>
      </c>
      <c r="S640" s="15">
        <v>45923</v>
      </c>
      <c r="T640" s="15">
        <v>45936</v>
      </c>
      <c r="U640" s="15">
        <v>46022</v>
      </c>
      <c r="V640" t="s">
        <v>3151</v>
      </c>
      <c r="W640" t="s">
        <v>193</v>
      </c>
      <c r="X640" t="s">
        <v>500</v>
      </c>
      <c r="Y640" s="7" t="s">
        <v>3152</v>
      </c>
      <c r="AA640" s="25">
        <v>46084</v>
      </c>
      <c r="AB640" s="26" t="s">
        <v>198</v>
      </c>
    </row>
    <row r="641" spans="1:28" hidden="1">
      <c r="A641" t="s">
        <v>3153</v>
      </c>
      <c r="B641" t="s">
        <v>3154</v>
      </c>
      <c r="C641" s="1">
        <v>18400000</v>
      </c>
      <c r="D641" s="1">
        <v>14400000</v>
      </c>
      <c r="E641" s="1">
        <v>14400000</v>
      </c>
      <c r="F641" s="3">
        <v>0.78260869565217395</v>
      </c>
      <c r="G641" s="3">
        <v>0.78260869565217395</v>
      </c>
      <c r="H641" s="3" t="b">
        <f>Tabla24[[#This Row],[% Facturado]]=Tabla24[[#This Row],[% Pagado]]</f>
        <v>1</v>
      </c>
      <c r="I641" s="1">
        <v>14400000</v>
      </c>
      <c r="J641">
        <v>14400000</v>
      </c>
      <c r="K641" s="2">
        <f>I641/C641</f>
        <v>0.78260869565217395</v>
      </c>
      <c r="L641" s="2">
        <f>J641/C641</f>
        <v>0.78260869565217395</v>
      </c>
      <c r="M641" s="7" t="s">
        <v>0</v>
      </c>
      <c r="N641" t="s">
        <v>2067</v>
      </c>
      <c r="O641" t="s">
        <v>3155</v>
      </c>
      <c r="P641" t="s">
        <v>1532</v>
      </c>
      <c r="Q641" t="s">
        <v>26</v>
      </c>
      <c r="R641" t="s">
        <v>27</v>
      </c>
      <c r="S641" s="15">
        <v>45596</v>
      </c>
      <c r="T641" s="15">
        <v>45597</v>
      </c>
      <c r="U641" s="15">
        <v>45657</v>
      </c>
      <c r="V641" t="s">
        <v>261</v>
      </c>
      <c r="W641" t="s">
        <v>210</v>
      </c>
      <c r="X641" t="s">
        <v>210</v>
      </c>
      <c r="AB641" s="26" t="s">
        <v>2070</v>
      </c>
    </row>
    <row r="642" spans="1:28" hidden="1">
      <c r="A642" t="s">
        <v>3156</v>
      </c>
      <c r="B642" t="s">
        <v>3157</v>
      </c>
      <c r="C642" s="1">
        <v>9583333</v>
      </c>
      <c r="D642" s="1">
        <v>9500000</v>
      </c>
      <c r="E642" s="1">
        <v>9500000</v>
      </c>
      <c r="F642" s="3">
        <v>0.99130438230623941</v>
      </c>
      <c r="G642" s="3">
        <v>0.99130438230623941</v>
      </c>
      <c r="H642" s="3" t="b">
        <f>Tabla24[[#This Row],[% Facturado]]=Tabla24[[#This Row],[% Pagado]]</f>
        <v>1</v>
      </c>
      <c r="I642" s="1">
        <v>9500000</v>
      </c>
      <c r="J642">
        <v>9500000</v>
      </c>
      <c r="K642" s="2">
        <f>I642/C642</f>
        <v>0.99130438230623941</v>
      </c>
      <c r="L642" s="2">
        <f>J642/C642</f>
        <v>0.99130438230623941</v>
      </c>
      <c r="M642" s="7" t="s">
        <v>0</v>
      </c>
      <c r="N642"/>
      <c r="O642" t="s">
        <v>733</v>
      </c>
      <c r="P642" t="s">
        <v>3158</v>
      </c>
      <c r="Q642" t="s">
        <v>26</v>
      </c>
      <c r="R642" t="s">
        <v>27</v>
      </c>
      <c r="S642" s="15">
        <v>45574</v>
      </c>
      <c r="T642" s="15">
        <v>45581</v>
      </c>
      <c r="U642" s="15">
        <v>45657</v>
      </c>
      <c r="V642" t="s">
        <v>131</v>
      </c>
      <c r="W642" t="s">
        <v>661</v>
      </c>
      <c r="X642" t="s">
        <v>661</v>
      </c>
      <c r="AB642" s="26" t="s">
        <v>3039</v>
      </c>
    </row>
    <row r="643" spans="1:28">
      <c r="A643" t="s">
        <v>3159</v>
      </c>
      <c r="B643" t="s">
        <v>3160</v>
      </c>
      <c r="C643" s="1">
        <v>48000000</v>
      </c>
      <c r="D643" s="1">
        <v>38000000</v>
      </c>
      <c r="E643" s="1">
        <v>32000000</v>
      </c>
      <c r="F643" s="3">
        <v>0.79166666666666663</v>
      </c>
      <c r="G643" s="3">
        <v>0.66666666666666663</v>
      </c>
      <c r="H643" s="3" t="b">
        <f>Tabla24[[#This Row],[% Facturado]]=Tabla24[[#This Row],[% Pagado]]</f>
        <v>0</v>
      </c>
      <c r="I643" s="1">
        <v>38000000</v>
      </c>
      <c r="J643">
        <v>38000000</v>
      </c>
      <c r="K643" s="2">
        <f>I643/C643</f>
        <v>0.79166666666666663</v>
      </c>
      <c r="L643" s="2">
        <f>J643/C643</f>
        <v>0.79166666666666663</v>
      </c>
      <c r="M643" s="7" t="s">
        <v>1</v>
      </c>
      <c r="N643" s="6" t="s">
        <v>3161</v>
      </c>
      <c r="O643" t="s">
        <v>3162</v>
      </c>
      <c r="P643" t="s">
        <v>3163</v>
      </c>
      <c r="Q643" t="s">
        <v>26</v>
      </c>
      <c r="R643" t="s">
        <v>27</v>
      </c>
      <c r="S643" s="15">
        <v>45819</v>
      </c>
      <c r="T643" s="15">
        <v>45825</v>
      </c>
      <c r="U643" s="15">
        <v>46022</v>
      </c>
      <c r="V643" t="s">
        <v>681</v>
      </c>
      <c r="W643" t="s">
        <v>141</v>
      </c>
      <c r="X643" t="s">
        <v>682</v>
      </c>
      <c r="Y643" s="7" t="s">
        <v>3164</v>
      </c>
      <c r="AA643" s="25">
        <v>46118</v>
      </c>
      <c r="AB643" s="26" t="s">
        <v>198</v>
      </c>
    </row>
    <row r="644" spans="1:28" hidden="1">
      <c r="A644" t="s">
        <v>3165</v>
      </c>
      <c r="B644" t="s">
        <v>3166</v>
      </c>
      <c r="C644" s="1">
        <v>36800000</v>
      </c>
      <c r="D644" s="1">
        <v>9280000</v>
      </c>
      <c r="E644" s="1">
        <v>9280000</v>
      </c>
      <c r="F644" s="3">
        <v>0.25217391304347825</v>
      </c>
      <c r="G644" s="3">
        <v>0.25217391304347825</v>
      </c>
      <c r="H644" s="3" t="b">
        <f>Tabla24[[#This Row],[% Facturado]]=Tabla24[[#This Row],[% Pagado]]</f>
        <v>1</v>
      </c>
      <c r="I644" s="1">
        <v>9280000</v>
      </c>
      <c r="J644">
        <v>9280000</v>
      </c>
      <c r="K644" s="2">
        <f>I644/C644</f>
        <v>0.25217391304347825</v>
      </c>
      <c r="L644" s="2">
        <f>J644/C644</f>
        <v>0.25217391304347825</v>
      </c>
      <c r="M644" s="7" t="s">
        <v>0</v>
      </c>
      <c r="N644"/>
      <c r="O644" t="s">
        <v>3167</v>
      </c>
      <c r="P644" t="s">
        <v>2485</v>
      </c>
      <c r="Q644" t="s">
        <v>26</v>
      </c>
      <c r="R644" t="s">
        <v>27</v>
      </c>
      <c r="S644" s="15">
        <v>45813</v>
      </c>
      <c r="T644" s="15">
        <v>45818</v>
      </c>
      <c r="U644" s="15">
        <v>46022</v>
      </c>
      <c r="V644" t="s">
        <v>85</v>
      </c>
      <c r="W644" t="s">
        <v>68</v>
      </c>
      <c r="X644" t="s">
        <v>68</v>
      </c>
    </row>
    <row r="645" spans="1:28" hidden="1">
      <c r="A645" t="s">
        <v>3168</v>
      </c>
      <c r="B645" t="s">
        <v>3169</v>
      </c>
      <c r="C645" s="1">
        <v>72306667</v>
      </c>
      <c r="D645" s="1">
        <v>70720001</v>
      </c>
      <c r="E645" s="1">
        <v>70720001</v>
      </c>
      <c r="F645" s="3">
        <v>0.97805643565343703</v>
      </c>
      <c r="G645" s="3">
        <v>0.97805643565343703</v>
      </c>
      <c r="H645" s="3" t="b">
        <f>Tabla24[[#This Row],[% Facturado]]=Tabla24[[#This Row],[% Pagado]]</f>
        <v>1</v>
      </c>
      <c r="I645" s="1">
        <v>70720001</v>
      </c>
      <c r="J645">
        <v>70720001</v>
      </c>
      <c r="K645" s="2">
        <f>I645/C645</f>
        <v>0.97805643565343703</v>
      </c>
      <c r="L645" s="2">
        <f>J645/C645</f>
        <v>0.97805643565343703</v>
      </c>
      <c r="M645" s="7" t="s">
        <v>0</v>
      </c>
      <c r="N645"/>
      <c r="O645" t="s">
        <v>1177</v>
      </c>
      <c r="P645" t="s">
        <v>3170</v>
      </c>
      <c r="Q645" t="s">
        <v>26</v>
      </c>
      <c r="R645" t="s">
        <v>27</v>
      </c>
      <c r="S645" s="15">
        <v>45694</v>
      </c>
      <c r="T645" s="15">
        <v>45700</v>
      </c>
      <c r="U645" s="15">
        <v>45941</v>
      </c>
      <c r="V645" t="s">
        <v>1082</v>
      </c>
      <c r="W645" t="s">
        <v>1179</v>
      </c>
      <c r="X645" t="s">
        <v>1083</v>
      </c>
    </row>
    <row r="646" spans="1:28" hidden="1">
      <c r="A646" t="s">
        <v>3171</v>
      </c>
      <c r="B646" t="s">
        <v>3172</v>
      </c>
      <c r="C646" s="1">
        <v>23815000</v>
      </c>
      <c r="D646" s="1">
        <v>21909800</v>
      </c>
      <c r="E646" s="1">
        <v>21909800</v>
      </c>
      <c r="F646" s="3">
        <v>0.92</v>
      </c>
      <c r="G646" s="3">
        <v>0.92</v>
      </c>
      <c r="H646" s="3" t="b">
        <f>Tabla24[[#This Row],[% Facturado]]=Tabla24[[#This Row],[% Pagado]]</f>
        <v>1</v>
      </c>
      <c r="I646" s="1">
        <v>21909800</v>
      </c>
      <c r="J646">
        <v>21909800</v>
      </c>
      <c r="K646" s="2">
        <f>I646/C646</f>
        <v>0.92</v>
      </c>
      <c r="L646" s="2">
        <f>J646/C646</f>
        <v>0.92</v>
      </c>
      <c r="M646" s="7" t="s">
        <v>0</v>
      </c>
      <c r="N646" s="36" t="s">
        <v>3173</v>
      </c>
      <c r="O646" t="s">
        <v>3174</v>
      </c>
      <c r="P646" t="s">
        <v>3175</v>
      </c>
      <c r="Q646" t="s">
        <v>26</v>
      </c>
      <c r="R646" t="s">
        <v>27</v>
      </c>
      <c r="S646" s="15">
        <v>45545</v>
      </c>
      <c r="T646" s="15">
        <v>45547</v>
      </c>
      <c r="U646" s="15">
        <v>45657</v>
      </c>
      <c r="V646" t="s">
        <v>2112</v>
      </c>
      <c r="W646" t="s">
        <v>104</v>
      </c>
      <c r="X646" t="s">
        <v>104</v>
      </c>
      <c r="AB646" s="40" t="s">
        <v>3173</v>
      </c>
    </row>
    <row r="647" spans="1:28">
      <c r="A647" t="s">
        <v>3176</v>
      </c>
      <c r="B647" t="s">
        <v>3177</v>
      </c>
      <c r="C647" s="1">
        <v>25423334</v>
      </c>
      <c r="D647" s="1">
        <v>25423333</v>
      </c>
      <c r="E647" s="1">
        <v>20300000</v>
      </c>
      <c r="F647" s="3">
        <v>0.99999996066605579</v>
      </c>
      <c r="G647" s="3">
        <v>0.79847906651425027</v>
      </c>
      <c r="H647" s="3" t="b">
        <f>Tabla24[[#This Row],[% Facturado]]=Tabla24[[#This Row],[% Pagado]]</f>
        <v>0</v>
      </c>
      <c r="I647" s="1">
        <v>25423333</v>
      </c>
      <c r="J647">
        <v>25423333</v>
      </c>
      <c r="K647" s="2">
        <f>I647/C647</f>
        <v>0.99999996066605579</v>
      </c>
      <c r="L647" s="2">
        <f>J647/C647</f>
        <v>0.99999996066605579</v>
      </c>
      <c r="M647" s="7" t="s">
        <v>1</v>
      </c>
      <c r="N647" s="6" t="s">
        <v>248</v>
      </c>
      <c r="O647" t="s">
        <v>249</v>
      </c>
      <c r="P647" t="s">
        <v>3178</v>
      </c>
      <c r="Q647" t="s">
        <v>26</v>
      </c>
      <c r="R647" t="s">
        <v>27</v>
      </c>
      <c r="S647" s="15">
        <v>45749</v>
      </c>
      <c r="T647" s="15">
        <v>45755</v>
      </c>
      <c r="U647" s="15">
        <v>45998</v>
      </c>
      <c r="V647" t="s">
        <v>936</v>
      </c>
      <c r="W647" t="s">
        <v>252</v>
      </c>
      <c r="X647" t="s">
        <v>56</v>
      </c>
      <c r="Y647" s="7" t="s">
        <v>3179</v>
      </c>
      <c r="AA647" s="25">
        <v>46161</v>
      </c>
      <c r="AB647" s="26" t="s">
        <v>198</v>
      </c>
    </row>
    <row r="648" spans="1:28">
      <c r="A648" t="s">
        <v>3180</v>
      </c>
      <c r="B648" t="s">
        <v>3181</v>
      </c>
      <c r="C648" s="1">
        <v>40000000</v>
      </c>
      <c r="D648" s="1">
        <v>34133333</v>
      </c>
      <c r="E648" s="1">
        <v>30400000</v>
      </c>
      <c r="F648" s="3">
        <v>0.85333332500000003</v>
      </c>
      <c r="G648" s="3">
        <v>0.76</v>
      </c>
      <c r="H648" s="3" t="b">
        <f>Tabla24[[#This Row],[% Facturado]]=Tabla24[[#This Row],[% Pagado]]</f>
        <v>0</v>
      </c>
      <c r="I648" s="1">
        <v>34133333</v>
      </c>
      <c r="J648">
        <v>34133333</v>
      </c>
      <c r="K648" s="2">
        <f>I648/C648</f>
        <v>0.85333332500000003</v>
      </c>
      <c r="L648" s="2">
        <f>J648/C648</f>
        <v>0.85333332500000003</v>
      </c>
      <c r="M648" s="7" t="s">
        <v>1</v>
      </c>
      <c r="N648" s="6" t="s">
        <v>3182</v>
      </c>
      <c r="O648" t="s">
        <v>3183</v>
      </c>
      <c r="P648" t="s">
        <v>3184</v>
      </c>
      <c r="Q648" t="s">
        <v>26</v>
      </c>
      <c r="R648" t="s">
        <v>27</v>
      </c>
      <c r="S648" s="15">
        <v>45527</v>
      </c>
      <c r="T648" s="15">
        <v>45533</v>
      </c>
      <c r="U648" s="15">
        <v>45654</v>
      </c>
      <c r="V648" t="s">
        <v>1564</v>
      </c>
      <c r="W648" t="s">
        <v>1442</v>
      </c>
      <c r="X648" t="s">
        <v>1442</v>
      </c>
      <c r="Y648" s="7" t="s">
        <v>3185</v>
      </c>
      <c r="AB648" s="26" t="s">
        <v>2813</v>
      </c>
    </row>
    <row r="649" spans="1:28" hidden="1">
      <c r="A649" t="s">
        <v>3186</v>
      </c>
      <c r="B649" t="s">
        <v>3187</v>
      </c>
      <c r="C649" s="1">
        <v>21850000</v>
      </c>
      <c r="D649" s="1">
        <v>21660000</v>
      </c>
      <c r="E649" s="1">
        <v>21660000</v>
      </c>
      <c r="F649" s="3">
        <v>0.99130434782608701</v>
      </c>
      <c r="G649" s="3">
        <v>0.99130434782608701</v>
      </c>
      <c r="H649" s="3" t="b">
        <f>Tabla24[[#This Row],[% Facturado]]=Tabla24[[#This Row],[% Pagado]]</f>
        <v>1</v>
      </c>
      <c r="I649" s="1">
        <v>21660000</v>
      </c>
      <c r="J649">
        <v>21660000</v>
      </c>
      <c r="K649" s="2">
        <f>I649/C649</f>
        <v>0.99130434782608701</v>
      </c>
      <c r="L649" s="2">
        <f>J649/C649</f>
        <v>0.99130434782608701</v>
      </c>
      <c r="M649" s="7" t="s">
        <v>0</v>
      </c>
      <c r="N649" t="s">
        <v>1002</v>
      </c>
      <c r="O649" t="s">
        <v>1027</v>
      </c>
      <c r="P649" t="s">
        <v>3188</v>
      </c>
      <c r="Q649" t="s">
        <v>26</v>
      </c>
      <c r="R649" t="s">
        <v>27</v>
      </c>
      <c r="S649" s="15">
        <v>45589</v>
      </c>
      <c r="T649" s="15">
        <v>45594</v>
      </c>
      <c r="U649" s="15">
        <v>45657</v>
      </c>
      <c r="V649" t="s">
        <v>3189</v>
      </c>
      <c r="W649" t="s">
        <v>126</v>
      </c>
      <c r="X649" t="s">
        <v>126</v>
      </c>
      <c r="AB649" s="38" t="s">
        <v>559</v>
      </c>
    </row>
    <row r="650" spans="1:28" hidden="1">
      <c r="A650" t="s">
        <v>3190</v>
      </c>
      <c r="B650" t="s">
        <v>3191</v>
      </c>
      <c r="C650" s="1">
        <v>2900000</v>
      </c>
      <c r="D650" s="1">
        <v>2610000</v>
      </c>
      <c r="E650" s="1">
        <v>2610000</v>
      </c>
      <c r="F650" s="3">
        <v>0.9</v>
      </c>
      <c r="G650" s="3">
        <v>0.9</v>
      </c>
      <c r="H650" s="3" t="b">
        <f>Tabla24[[#This Row],[% Facturado]]=Tabla24[[#This Row],[% Pagado]]</f>
        <v>1</v>
      </c>
      <c r="I650" s="1">
        <v>2610000</v>
      </c>
      <c r="J650">
        <v>2610000</v>
      </c>
      <c r="K650" s="2">
        <f>I650/C650</f>
        <v>0.9</v>
      </c>
      <c r="L650" s="2">
        <f>J650/C650</f>
        <v>0.9</v>
      </c>
      <c r="M650" s="7" t="s">
        <v>0</v>
      </c>
      <c r="N650"/>
      <c r="O650" t="s">
        <v>83</v>
      </c>
      <c r="P650" t="s">
        <v>3192</v>
      </c>
      <c r="Q650" t="s">
        <v>26</v>
      </c>
      <c r="R650" t="s">
        <v>27</v>
      </c>
      <c r="S650" s="15">
        <v>45992</v>
      </c>
      <c r="T650" s="15">
        <v>45995</v>
      </c>
      <c r="U650" s="15">
        <v>46022</v>
      </c>
      <c r="V650" t="s">
        <v>1082</v>
      </c>
      <c r="W650" t="s">
        <v>141</v>
      </c>
      <c r="X650" t="s">
        <v>1083</v>
      </c>
    </row>
    <row r="651" spans="1:28">
      <c r="A651" t="s">
        <v>3193</v>
      </c>
      <c r="B651" t="s">
        <v>3194</v>
      </c>
      <c r="C651" s="1">
        <v>44000000</v>
      </c>
      <c r="D651" s="1">
        <v>35750000</v>
      </c>
      <c r="E651" s="1">
        <v>30250000</v>
      </c>
      <c r="F651" s="3">
        <v>0.8125</v>
      </c>
      <c r="G651" s="3">
        <v>0.6875</v>
      </c>
      <c r="H651" s="3" t="b">
        <f>Tabla24[[#This Row],[% Facturado]]=Tabla24[[#This Row],[% Pagado]]</f>
        <v>0</v>
      </c>
      <c r="I651" s="1">
        <v>35750000</v>
      </c>
      <c r="J651">
        <v>35750000</v>
      </c>
      <c r="K651" s="2">
        <f>I651/C651</f>
        <v>0.8125</v>
      </c>
      <c r="L651" s="2">
        <f>J651/C651</f>
        <v>0.8125</v>
      </c>
      <c r="M651" s="7" t="s">
        <v>1</v>
      </c>
      <c r="N651" s="6" t="s">
        <v>248</v>
      </c>
      <c r="O651" t="s">
        <v>3195</v>
      </c>
      <c r="P651" t="s">
        <v>3196</v>
      </c>
      <c r="Q651" t="s">
        <v>26</v>
      </c>
      <c r="R651" t="s">
        <v>27</v>
      </c>
      <c r="S651" s="15">
        <v>45817</v>
      </c>
      <c r="T651" s="15">
        <v>45824</v>
      </c>
      <c r="U651" s="15">
        <v>46022</v>
      </c>
      <c r="V651" t="s">
        <v>1082</v>
      </c>
      <c r="W651" t="s">
        <v>141</v>
      </c>
      <c r="X651" t="s">
        <v>1083</v>
      </c>
      <c r="Y651" s="7">
        <v>7</v>
      </c>
      <c r="AA651" s="25">
        <v>46084</v>
      </c>
      <c r="AB651" s="26" t="s">
        <v>198</v>
      </c>
    </row>
    <row r="652" spans="1:28" hidden="1">
      <c r="A652" t="s">
        <v>3197</v>
      </c>
      <c r="B652" t="s">
        <v>3198</v>
      </c>
      <c r="C652" s="1">
        <v>44000000</v>
      </c>
      <c r="D652" s="1">
        <v>42716667</v>
      </c>
      <c r="E652" s="1">
        <v>42716667</v>
      </c>
      <c r="F652" s="3">
        <v>0.9708333409090909</v>
      </c>
      <c r="G652" s="3">
        <v>0.9708333409090909</v>
      </c>
      <c r="H652" s="3" t="b">
        <f>Tabla24[[#This Row],[% Facturado]]=Tabla24[[#This Row],[% Pagado]]</f>
        <v>1</v>
      </c>
      <c r="I652" s="1">
        <v>42716667</v>
      </c>
      <c r="J652">
        <v>42716667</v>
      </c>
      <c r="K652" s="2">
        <f>I652/C652</f>
        <v>0.9708333409090909</v>
      </c>
      <c r="L652" s="2">
        <f>J652/C652</f>
        <v>0.9708333409090909</v>
      </c>
      <c r="M652" s="7" t="s">
        <v>0</v>
      </c>
      <c r="N652"/>
      <c r="O652" t="s">
        <v>2386</v>
      </c>
      <c r="P652" t="s">
        <v>3200</v>
      </c>
      <c r="Q652" t="s">
        <v>26</v>
      </c>
      <c r="R652" t="s">
        <v>27</v>
      </c>
      <c r="S652" s="15">
        <v>45779</v>
      </c>
      <c r="T652" s="15">
        <v>45785</v>
      </c>
      <c r="U652" s="15">
        <v>46022</v>
      </c>
      <c r="V652" t="s">
        <v>1282</v>
      </c>
      <c r="W652" t="s">
        <v>141</v>
      </c>
      <c r="X652" t="s">
        <v>1289</v>
      </c>
    </row>
    <row r="653" spans="1:28">
      <c r="A653" t="s">
        <v>3201</v>
      </c>
      <c r="B653" t="s">
        <v>3202</v>
      </c>
      <c r="C653" s="1">
        <v>18016666</v>
      </c>
      <c r="D653" s="1">
        <v>18016665</v>
      </c>
      <c r="E653" s="1">
        <v>13316666</v>
      </c>
      <c r="F653" s="3">
        <v>0.99999994449583518</v>
      </c>
      <c r="G653" s="3">
        <v>0.7391304251297105</v>
      </c>
      <c r="H653" s="3" t="b">
        <f>Tabla24[[#This Row],[% Facturado]]=Tabla24[[#This Row],[% Pagado]]</f>
        <v>0</v>
      </c>
      <c r="I653" s="1">
        <v>18016665</v>
      </c>
      <c r="J653">
        <v>18016665</v>
      </c>
      <c r="K653" s="2">
        <f>I653/C653</f>
        <v>0.99999994449583518</v>
      </c>
      <c r="L653" s="2">
        <f>J653/C653</f>
        <v>0.99999994449583518</v>
      </c>
      <c r="M653" s="7" t="s">
        <v>1</v>
      </c>
      <c r="N653" s="6" t="s">
        <v>248</v>
      </c>
      <c r="O653" t="s">
        <v>3203</v>
      </c>
      <c r="P653" t="s">
        <v>3204</v>
      </c>
      <c r="Q653" t="s">
        <v>26</v>
      </c>
      <c r="R653" t="s">
        <v>27</v>
      </c>
      <c r="S653" s="15">
        <v>45597</v>
      </c>
      <c r="T653" s="15">
        <v>45602</v>
      </c>
      <c r="U653" s="15">
        <v>45657</v>
      </c>
      <c r="V653" t="s">
        <v>616</v>
      </c>
      <c r="W653" t="s">
        <v>1128</v>
      </c>
      <c r="X653" t="s">
        <v>1128</v>
      </c>
      <c r="Y653" s="7">
        <v>4</v>
      </c>
    </row>
    <row r="654" spans="1:28" hidden="1">
      <c r="A654" t="s">
        <v>3205</v>
      </c>
      <c r="B654" t="s">
        <v>3206</v>
      </c>
      <c r="C654" s="1">
        <v>38400000</v>
      </c>
      <c r="D654" s="1">
        <v>36320000</v>
      </c>
      <c r="E654" s="1">
        <v>36320000</v>
      </c>
      <c r="F654" s="3">
        <v>0.9458333333333333</v>
      </c>
      <c r="G654" s="3">
        <v>0.9458333333333333</v>
      </c>
      <c r="H654" s="3" t="b">
        <f>Tabla24[[#This Row],[% Facturado]]=Tabla24[[#This Row],[% Pagado]]</f>
        <v>1</v>
      </c>
      <c r="I654" s="1">
        <v>36320000</v>
      </c>
      <c r="J654">
        <v>36320000</v>
      </c>
      <c r="K654" s="2">
        <f>I654/C654</f>
        <v>0.9458333333333333</v>
      </c>
      <c r="L654" s="2">
        <f>J654/C654</f>
        <v>0.9458333333333333</v>
      </c>
      <c r="M654" s="7" t="s">
        <v>0</v>
      </c>
      <c r="N654"/>
      <c r="O654" t="s">
        <v>3207</v>
      </c>
      <c r="P654" t="s">
        <v>3208</v>
      </c>
      <c r="Q654" t="s">
        <v>26</v>
      </c>
      <c r="R654" t="s">
        <v>27</v>
      </c>
      <c r="S654" s="15">
        <v>45806</v>
      </c>
      <c r="T654" s="15">
        <v>45812</v>
      </c>
      <c r="U654" s="15">
        <v>46022</v>
      </c>
      <c r="V654" t="s">
        <v>3209</v>
      </c>
      <c r="W654" t="s">
        <v>126</v>
      </c>
      <c r="X654" t="s">
        <v>459</v>
      </c>
      <c r="Z654" s="7">
        <v>2026</v>
      </c>
      <c r="AA654" s="25">
        <v>46073</v>
      </c>
      <c r="AB654" s="39" t="s">
        <v>3210</v>
      </c>
    </row>
    <row r="655" spans="1:28" hidden="1">
      <c r="A655" t="s">
        <v>3211</v>
      </c>
      <c r="B655" t="s">
        <v>3212</v>
      </c>
      <c r="C655" s="1">
        <v>34200000</v>
      </c>
      <c r="D655" s="1">
        <v>30970000</v>
      </c>
      <c r="E655" s="1">
        <v>30970000</v>
      </c>
      <c r="F655" s="3">
        <v>0.90555555555555556</v>
      </c>
      <c r="G655" s="3">
        <v>0.90555555555555556</v>
      </c>
      <c r="H655" s="3" t="b">
        <f>Tabla24[[#This Row],[% Facturado]]=Tabla24[[#This Row],[% Pagado]]</f>
        <v>1</v>
      </c>
      <c r="I655" s="1">
        <v>30970000</v>
      </c>
      <c r="J655">
        <v>30970000</v>
      </c>
      <c r="K655" s="2">
        <f>I655/C655</f>
        <v>0.90555555555555556</v>
      </c>
      <c r="L655" s="2">
        <f>J655/C655</f>
        <v>0.90555555555555556</v>
      </c>
      <c r="M655" s="7" t="s">
        <v>0</v>
      </c>
      <c r="N655" s="26" t="s">
        <v>3213</v>
      </c>
      <c r="O655" t="s">
        <v>3214</v>
      </c>
      <c r="P655" t="s">
        <v>1407</v>
      </c>
      <c r="Q655" t="s">
        <v>26</v>
      </c>
      <c r="R655" t="s">
        <v>27</v>
      </c>
      <c r="S655" s="15">
        <v>45366</v>
      </c>
      <c r="T655" s="15">
        <v>45369</v>
      </c>
      <c r="U655" s="15">
        <v>45490</v>
      </c>
      <c r="V655" t="s">
        <v>1482</v>
      </c>
      <c r="W655" t="s">
        <v>755</v>
      </c>
      <c r="X655" t="s">
        <v>755</v>
      </c>
      <c r="AB655" s="26" t="s">
        <v>3213</v>
      </c>
    </row>
    <row r="656" spans="1:28">
      <c r="A656" t="s">
        <v>3215</v>
      </c>
      <c r="B656" t="s">
        <v>3216</v>
      </c>
      <c r="C656" s="1">
        <v>14500000</v>
      </c>
      <c r="D656" s="1">
        <v>9280000</v>
      </c>
      <c r="E656" s="1">
        <v>3480000</v>
      </c>
      <c r="F656" s="3">
        <v>0.64</v>
      </c>
      <c r="G656" s="3">
        <v>0.24</v>
      </c>
      <c r="H656" s="3" t="b">
        <f>Tabla24[[#This Row],[% Facturado]]=Tabla24[[#This Row],[% Pagado]]</f>
        <v>0</v>
      </c>
      <c r="I656" s="1">
        <v>9280000</v>
      </c>
      <c r="J656">
        <v>9280000</v>
      </c>
      <c r="K656" s="2">
        <f>I656/C656</f>
        <v>0.64</v>
      </c>
      <c r="L656" s="2">
        <f>J656/C656</f>
        <v>0.64</v>
      </c>
      <c r="M656" s="7" t="s">
        <v>1</v>
      </c>
      <c r="N656" s="6" t="s">
        <v>248</v>
      </c>
      <c r="O656" t="s">
        <v>157</v>
      </c>
      <c r="P656" t="s">
        <v>3217</v>
      </c>
      <c r="Q656" t="s">
        <v>26</v>
      </c>
      <c r="R656" t="s">
        <v>27</v>
      </c>
      <c r="S656" s="15">
        <v>45905</v>
      </c>
      <c r="T656" s="15">
        <v>45925</v>
      </c>
      <c r="U656" s="15">
        <v>46022</v>
      </c>
      <c r="V656" t="s">
        <v>54</v>
      </c>
      <c r="W656" t="s">
        <v>193</v>
      </c>
      <c r="X656" t="s">
        <v>2154</v>
      </c>
      <c r="Y656" s="7" t="s">
        <v>3218</v>
      </c>
      <c r="AA656" s="25">
        <v>46107</v>
      </c>
      <c r="AB656" s="26" t="s">
        <v>198</v>
      </c>
    </row>
    <row r="657" spans="1:28" hidden="1">
      <c r="A657" t="s">
        <v>3219</v>
      </c>
      <c r="B657" t="s">
        <v>3220</v>
      </c>
      <c r="C657" s="1">
        <v>83052000</v>
      </c>
      <c r="D657" s="1">
        <v>76900000</v>
      </c>
      <c r="E657" s="1">
        <v>76900000</v>
      </c>
      <c r="F657" s="3">
        <v>0.92592592592592593</v>
      </c>
      <c r="G657" s="3">
        <v>0.92592592592592593</v>
      </c>
      <c r="H657" s="3" t="b">
        <f>Tabla24[[#This Row],[% Facturado]]=Tabla24[[#This Row],[% Pagado]]</f>
        <v>1</v>
      </c>
      <c r="I657" s="1">
        <v>76900000</v>
      </c>
      <c r="J657">
        <v>76900000</v>
      </c>
      <c r="K657" s="2">
        <f>I657/C657</f>
        <v>0.92592592592592593</v>
      </c>
      <c r="L657" s="2">
        <f>J657/C657</f>
        <v>0.92592592592592593</v>
      </c>
      <c r="M657" s="7" t="s">
        <v>0</v>
      </c>
      <c r="N657"/>
      <c r="O657" t="s">
        <v>3221</v>
      </c>
      <c r="P657" t="s">
        <v>3222</v>
      </c>
      <c r="Q657" t="s">
        <v>26</v>
      </c>
      <c r="R657" t="s">
        <v>27</v>
      </c>
      <c r="S657" s="15">
        <v>45709</v>
      </c>
      <c r="T657" s="15">
        <v>45715</v>
      </c>
      <c r="U657" s="15">
        <v>45956</v>
      </c>
      <c r="V657" t="s">
        <v>820</v>
      </c>
      <c r="W657" t="s">
        <v>371</v>
      </c>
      <c r="X657" t="s">
        <v>721</v>
      </c>
    </row>
    <row r="658" spans="1:28" hidden="1">
      <c r="A658" t="s">
        <v>3223</v>
      </c>
      <c r="B658" t="s">
        <v>3224</v>
      </c>
      <c r="C658" s="1">
        <v>9583333</v>
      </c>
      <c r="D658" s="1">
        <v>9500000</v>
      </c>
      <c r="E658" s="1">
        <v>9500000</v>
      </c>
      <c r="F658" s="3">
        <v>0.99130438230623941</v>
      </c>
      <c r="G658" s="3">
        <v>0.99130438230623941</v>
      </c>
      <c r="H658" s="3" t="b">
        <f>Tabla24[[#This Row],[% Facturado]]=Tabla24[[#This Row],[% Pagado]]</f>
        <v>1</v>
      </c>
      <c r="I658" s="1">
        <v>9500000</v>
      </c>
      <c r="J658">
        <v>9500000</v>
      </c>
      <c r="K658" s="2">
        <f>I658/C658</f>
        <v>0.99130438230623941</v>
      </c>
      <c r="L658" s="2">
        <f>J658/C658</f>
        <v>0.99130438230623941</v>
      </c>
      <c r="M658" s="7" t="s">
        <v>0</v>
      </c>
      <c r="N658" t="s">
        <v>258</v>
      </c>
      <c r="O658" t="s">
        <v>267</v>
      </c>
      <c r="P658" t="s">
        <v>3225</v>
      </c>
      <c r="Q658" t="s">
        <v>26</v>
      </c>
      <c r="R658" t="s">
        <v>27</v>
      </c>
      <c r="S658" s="15">
        <v>45590</v>
      </c>
      <c r="T658" s="15">
        <v>45595</v>
      </c>
      <c r="U658" s="15">
        <v>45657</v>
      </c>
      <c r="V658" t="s">
        <v>261</v>
      </c>
      <c r="W658" t="s">
        <v>270</v>
      </c>
      <c r="X658" t="s">
        <v>270</v>
      </c>
      <c r="AB658" s="26" t="s">
        <v>263</v>
      </c>
    </row>
    <row r="659" spans="1:28">
      <c r="A659" t="s">
        <v>3226</v>
      </c>
      <c r="B659" t="s">
        <v>3227</v>
      </c>
      <c r="C659" s="1">
        <v>34400000</v>
      </c>
      <c r="D659" s="1">
        <v>34256667</v>
      </c>
      <c r="E659" s="1">
        <v>29956667</v>
      </c>
      <c r="F659" s="3">
        <v>0.99583334302325577</v>
      </c>
      <c r="G659" s="3">
        <v>0.87083334302325577</v>
      </c>
      <c r="H659" s="3" t="b">
        <f>Tabla24[[#This Row],[% Facturado]]=Tabla24[[#This Row],[% Pagado]]</f>
        <v>0</v>
      </c>
      <c r="I659" s="1">
        <v>34256667</v>
      </c>
      <c r="J659">
        <v>34256667</v>
      </c>
      <c r="K659" s="2">
        <f>I659/C659</f>
        <v>0.99583334302325577</v>
      </c>
      <c r="L659" s="2">
        <f>J659/C659</f>
        <v>0.99583334302325577</v>
      </c>
      <c r="M659" s="7" t="s">
        <v>1</v>
      </c>
      <c r="N659" s="6" t="s">
        <v>248</v>
      </c>
      <c r="O659" t="s">
        <v>427</v>
      </c>
      <c r="P659" t="s">
        <v>3228</v>
      </c>
      <c r="Q659" t="s">
        <v>26</v>
      </c>
      <c r="R659" t="s">
        <v>27</v>
      </c>
      <c r="S659" s="15">
        <v>45768</v>
      </c>
      <c r="T659" s="15">
        <v>45779</v>
      </c>
      <c r="U659" s="15">
        <v>46022</v>
      </c>
      <c r="V659" t="s">
        <v>275</v>
      </c>
      <c r="W659" t="s">
        <v>238</v>
      </c>
      <c r="X659" t="s">
        <v>276</v>
      </c>
      <c r="Y659" s="7" t="s">
        <v>2888</v>
      </c>
      <c r="AA659" s="25">
        <v>46084</v>
      </c>
      <c r="AB659" s="26" t="s">
        <v>198</v>
      </c>
    </row>
    <row r="660" spans="1:28">
      <c r="A660" t="s">
        <v>3229</v>
      </c>
      <c r="B660" t="s">
        <v>3230</v>
      </c>
      <c r="C660" s="1">
        <v>51585000</v>
      </c>
      <c r="D660" s="1">
        <v>38973214</v>
      </c>
      <c r="E660" s="1">
        <v>0</v>
      </c>
      <c r="F660" s="3">
        <v>0.75551447126102544</v>
      </c>
      <c r="G660" s="3">
        <v>0</v>
      </c>
      <c r="H660" s="3" t="b">
        <f>Tabla24[[#This Row],[% Facturado]]=Tabla24[[#This Row],[% Pagado]]</f>
        <v>0</v>
      </c>
      <c r="I660" s="1">
        <v>38973214</v>
      </c>
      <c r="J660">
        <v>38973214</v>
      </c>
      <c r="K660" s="2">
        <f>I660/C660</f>
        <v>0.75551447126102544</v>
      </c>
      <c r="L660" s="2">
        <f>J660/C660</f>
        <v>0.75551447126102544</v>
      </c>
      <c r="M660" s="7" t="s">
        <v>1</v>
      </c>
      <c r="N660" s="6" t="s">
        <v>248</v>
      </c>
      <c r="O660" t="s">
        <v>3231</v>
      </c>
      <c r="P660" t="s">
        <v>3232</v>
      </c>
      <c r="Q660" t="s">
        <v>384</v>
      </c>
      <c r="R660" t="s">
        <v>78</v>
      </c>
      <c r="S660" s="15">
        <v>45482</v>
      </c>
      <c r="T660" s="15">
        <v>45485</v>
      </c>
      <c r="U660" s="15">
        <v>45668</v>
      </c>
      <c r="V660" t="s">
        <v>3233</v>
      </c>
      <c r="W660" t="s">
        <v>233</v>
      </c>
      <c r="X660" t="s">
        <v>233</v>
      </c>
      <c r="Y660" s="7" t="s">
        <v>582</v>
      </c>
      <c r="AB660" s="26" t="s">
        <v>3234</v>
      </c>
    </row>
    <row r="661" spans="1:28" hidden="1">
      <c r="A661" t="s">
        <v>3235</v>
      </c>
      <c r="B661" t="s">
        <v>3236</v>
      </c>
      <c r="C661" s="1">
        <v>7283333</v>
      </c>
      <c r="D661" s="1">
        <v>7219999</v>
      </c>
      <c r="E661" s="1">
        <v>7219999</v>
      </c>
      <c r="F661" s="3">
        <v>0.99130425589493165</v>
      </c>
      <c r="G661" s="3">
        <v>0.99130425589493165</v>
      </c>
      <c r="H661" s="3" t="b">
        <f>Tabla24[[#This Row],[% Facturado]]=Tabla24[[#This Row],[% Pagado]]</f>
        <v>1</v>
      </c>
      <c r="I661" s="1">
        <v>7219999</v>
      </c>
      <c r="J661">
        <v>7219999</v>
      </c>
      <c r="K661" s="2">
        <f>I661/C661</f>
        <v>0.99130425589493165</v>
      </c>
      <c r="L661" s="2">
        <f>J661/C661</f>
        <v>0.99130425589493165</v>
      </c>
      <c r="M661" s="7" t="s">
        <v>0</v>
      </c>
      <c r="N661" s="26" t="s">
        <v>3237</v>
      </c>
      <c r="O661" t="s">
        <v>422</v>
      </c>
      <c r="P661" t="s">
        <v>3238</v>
      </c>
      <c r="Q661" t="s">
        <v>26</v>
      </c>
      <c r="R661" t="s">
        <v>27</v>
      </c>
      <c r="S661" s="15">
        <v>45576</v>
      </c>
      <c r="T661" s="15">
        <v>45582</v>
      </c>
      <c r="U661" s="15">
        <v>45657</v>
      </c>
      <c r="V661" t="s">
        <v>318</v>
      </c>
      <c r="W661" t="s">
        <v>48</v>
      </c>
      <c r="X661" t="s">
        <v>48</v>
      </c>
      <c r="AB661" s="26" t="s">
        <v>3237</v>
      </c>
    </row>
    <row r="662" spans="1:28">
      <c r="A662" t="s">
        <v>3239</v>
      </c>
      <c r="B662" t="s">
        <v>3240</v>
      </c>
      <c r="C662" s="1">
        <v>27500000</v>
      </c>
      <c r="D662" s="1">
        <v>25116667</v>
      </c>
      <c r="E662" s="1">
        <v>19616667</v>
      </c>
      <c r="F662" s="3">
        <v>0.91333334545454548</v>
      </c>
      <c r="G662" s="3">
        <v>0.71333334545454541</v>
      </c>
      <c r="H662" s="3" t="b">
        <f>Tabla24[[#This Row],[% Facturado]]=Tabla24[[#This Row],[% Pagado]]</f>
        <v>0</v>
      </c>
      <c r="I662" s="1">
        <v>25116667</v>
      </c>
      <c r="J662">
        <v>25116667</v>
      </c>
      <c r="K662" s="2">
        <f>I662/C662</f>
        <v>0.91333334545454548</v>
      </c>
      <c r="L662" s="2">
        <f>J662/C662</f>
        <v>0.91333334545454548</v>
      </c>
      <c r="M662" s="7" t="s">
        <v>1</v>
      </c>
      <c r="N662" s="6" t="s">
        <v>248</v>
      </c>
      <c r="O662" t="s">
        <v>1092</v>
      </c>
      <c r="P662" t="s">
        <v>3241</v>
      </c>
      <c r="Q662" t="s">
        <v>26</v>
      </c>
      <c r="R662" t="s">
        <v>27</v>
      </c>
      <c r="S662" s="15">
        <v>45877</v>
      </c>
      <c r="T662" s="15">
        <v>45883</v>
      </c>
      <c r="U662" s="15">
        <v>46022</v>
      </c>
      <c r="V662" t="s">
        <v>72</v>
      </c>
      <c r="W662" t="s">
        <v>36</v>
      </c>
      <c r="X662" t="s">
        <v>1094</v>
      </c>
      <c r="Y662" s="7">
        <v>5</v>
      </c>
    </row>
    <row r="663" spans="1:28">
      <c r="A663" t="s">
        <v>3242</v>
      </c>
      <c r="B663" t="s">
        <v>3243</v>
      </c>
      <c r="C663" s="1">
        <v>26583334</v>
      </c>
      <c r="D663" s="1">
        <v>25906666</v>
      </c>
      <c r="E663" s="1">
        <v>23103333</v>
      </c>
      <c r="F663" s="3">
        <v>0.97454540502707443</v>
      </c>
      <c r="G663" s="3">
        <v>0.86909087475634172</v>
      </c>
      <c r="H663" s="3" t="b">
        <f>Tabla24[[#This Row],[% Facturado]]=Tabla24[[#This Row],[% Pagado]]</f>
        <v>0</v>
      </c>
      <c r="I663" s="1">
        <v>25906666</v>
      </c>
      <c r="J663">
        <v>25906666</v>
      </c>
      <c r="K663" s="2">
        <f>I663/C663</f>
        <v>0.97454540502707443</v>
      </c>
      <c r="L663" s="2">
        <f>J663/C663</f>
        <v>0.97454540502707443</v>
      </c>
      <c r="M663" s="7" t="s">
        <v>1</v>
      </c>
      <c r="N663" s="6" t="s">
        <v>248</v>
      </c>
      <c r="O663" t="s">
        <v>249</v>
      </c>
      <c r="P663" t="s">
        <v>3244</v>
      </c>
      <c r="Q663" t="s">
        <v>26</v>
      </c>
      <c r="R663" t="s">
        <v>27</v>
      </c>
      <c r="S663" s="15">
        <v>45734</v>
      </c>
      <c r="T663" s="15">
        <v>45742</v>
      </c>
      <c r="U663" s="15">
        <v>45986</v>
      </c>
      <c r="V663" t="s">
        <v>54</v>
      </c>
      <c r="W663" t="s">
        <v>252</v>
      </c>
      <c r="X663" t="s">
        <v>56</v>
      </c>
      <c r="Y663" s="7" t="s">
        <v>2888</v>
      </c>
      <c r="AA663" s="25">
        <v>46136</v>
      </c>
      <c r="AB663" s="26" t="s">
        <v>198</v>
      </c>
    </row>
    <row r="664" spans="1:28">
      <c r="A664" t="s">
        <v>3245</v>
      </c>
      <c r="B664" t="s">
        <v>3246</v>
      </c>
      <c r="C664" s="1">
        <v>44000000</v>
      </c>
      <c r="D664" s="1">
        <v>43816667</v>
      </c>
      <c r="E664" s="1">
        <v>32816667</v>
      </c>
      <c r="F664" s="3">
        <v>0.99583334090909092</v>
      </c>
      <c r="G664" s="3">
        <v>0.74583334090909092</v>
      </c>
      <c r="H664" s="3" t="b">
        <f>Tabla24[[#This Row],[% Facturado]]=Tabla24[[#This Row],[% Pagado]]</f>
        <v>0</v>
      </c>
      <c r="I664" s="1">
        <v>43816667</v>
      </c>
      <c r="J664">
        <v>43816667</v>
      </c>
      <c r="K664" s="2">
        <f>I664/C664</f>
        <v>0.99583334090909092</v>
      </c>
      <c r="L664" s="2">
        <f>J664/C664</f>
        <v>0.99583334090909092</v>
      </c>
      <c r="M664" s="7" t="s">
        <v>1</v>
      </c>
      <c r="N664" s="6" t="s">
        <v>248</v>
      </c>
      <c r="O664" t="s">
        <v>2767</v>
      </c>
      <c r="P664" t="s">
        <v>3247</v>
      </c>
      <c r="Q664" t="s">
        <v>26</v>
      </c>
      <c r="R664" t="s">
        <v>27</v>
      </c>
      <c r="S664" s="15">
        <v>45763</v>
      </c>
      <c r="T664" s="15">
        <v>45779</v>
      </c>
      <c r="U664" s="15">
        <v>46023</v>
      </c>
      <c r="V664" t="s">
        <v>616</v>
      </c>
      <c r="W664" t="s">
        <v>238</v>
      </c>
      <c r="X664" t="s">
        <v>110</v>
      </c>
      <c r="Y664" s="7" t="s">
        <v>3248</v>
      </c>
      <c r="AA664" s="25">
        <v>46105</v>
      </c>
      <c r="AB664" s="26" t="s">
        <v>198</v>
      </c>
    </row>
    <row r="665" spans="1:28">
      <c r="A665" t="s">
        <v>3249</v>
      </c>
      <c r="B665" t="s">
        <v>3250</v>
      </c>
      <c r="C665" s="1">
        <v>9583333</v>
      </c>
      <c r="D665" s="1">
        <v>9500000</v>
      </c>
      <c r="E665" s="1">
        <v>8750000</v>
      </c>
      <c r="F665" s="3">
        <v>0.99130438230623941</v>
      </c>
      <c r="G665" s="3">
        <v>0.91304351001890471</v>
      </c>
      <c r="H665" s="3" t="b">
        <f>Tabla24[[#This Row],[% Facturado]]=Tabla24[[#This Row],[% Pagado]]</f>
        <v>0</v>
      </c>
      <c r="I665" s="1">
        <v>9500000</v>
      </c>
      <c r="J665">
        <v>9500000</v>
      </c>
      <c r="K665" s="2">
        <f>I665/C665</f>
        <v>0.99130438230623941</v>
      </c>
      <c r="L665" s="2">
        <f>J665/C665</f>
        <v>0.99130438230623941</v>
      </c>
      <c r="M665" s="7" t="s">
        <v>1</v>
      </c>
      <c r="N665" s="6" t="s">
        <v>248</v>
      </c>
      <c r="O665" t="s">
        <v>733</v>
      </c>
      <c r="P665" t="s">
        <v>3251</v>
      </c>
      <c r="Q665" t="s">
        <v>26</v>
      </c>
      <c r="R665" t="s">
        <v>27</v>
      </c>
      <c r="S665" s="15">
        <v>45574</v>
      </c>
      <c r="T665" s="15">
        <v>45581</v>
      </c>
      <c r="U665" s="15">
        <v>45657</v>
      </c>
      <c r="V665" t="s">
        <v>131</v>
      </c>
      <c r="W665" t="s">
        <v>661</v>
      </c>
      <c r="X665" t="s">
        <v>661</v>
      </c>
      <c r="Y665" s="7">
        <v>5</v>
      </c>
      <c r="AB665" s="56" t="s">
        <v>2710</v>
      </c>
    </row>
    <row r="666" spans="1:28" hidden="1">
      <c r="A666" t="s">
        <v>3252</v>
      </c>
      <c r="B666" t="s">
        <v>3253</v>
      </c>
      <c r="C666" s="1">
        <v>40800000</v>
      </c>
      <c r="D666" s="1">
        <v>39213333</v>
      </c>
      <c r="E666" s="1">
        <v>39213333</v>
      </c>
      <c r="F666" s="3">
        <v>0.96111110294117652</v>
      </c>
      <c r="G666" s="3">
        <v>0.96111110294117652</v>
      </c>
      <c r="H666" s="3" t="b">
        <f>Tabla24[[#This Row],[% Facturado]]=Tabla24[[#This Row],[% Pagado]]</f>
        <v>1</v>
      </c>
      <c r="I666" s="1">
        <v>39213333</v>
      </c>
      <c r="J666">
        <v>39213333</v>
      </c>
      <c r="K666" s="2">
        <f>I666/C666</f>
        <v>0.96111110294117652</v>
      </c>
      <c r="L666" s="2">
        <f>J666/C666</f>
        <v>0.96111110294117652</v>
      </c>
      <c r="M666" s="7" t="s">
        <v>0</v>
      </c>
      <c r="N666" t="s">
        <v>3254</v>
      </c>
      <c r="O666" t="s">
        <v>3255</v>
      </c>
      <c r="P666" t="s">
        <v>3256</v>
      </c>
      <c r="Q666" t="s">
        <v>26</v>
      </c>
      <c r="R666" t="s">
        <v>27</v>
      </c>
      <c r="S666" s="15">
        <v>45358</v>
      </c>
      <c r="T666" s="15">
        <v>45359</v>
      </c>
      <c r="U666" s="15">
        <v>45480</v>
      </c>
      <c r="V666" t="s">
        <v>2027</v>
      </c>
      <c r="W666" t="s">
        <v>126</v>
      </c>
      <c r="X666" t="s">
        <v>126</v>
      </c>
    </row>
    <row r="667" spans="1:28" ht="45.75">
      <c r="A667" t="s">
        <v>3257</v>
      </c>
      <c r="B667" t="s">
        <v>3258</v>
      </c>
      <c r="C667" s="1">
        <v>33000000</v>
      </c>
      <c r="D667" s="1">
        <v>22000000</v>
      </c>
      <c r="E667" s="1">
        <v>16500000</v>
      </c>
      <c r="F667" s="3">
        <v>0.66666666666666663</v>
      </c>
      <c r="G667" s="3">
        <v>0.5</v>
      </c>
      <c r="H667" s="3" t="b">
        <f>Tabla24[[#This Row],[% Facturado]]=Tabla24[[#This Row],[% Pagado]]</f>
        <v>0</v>
      </c>
      <c r="I667" s="1">
        <v>22000000</v>
      </c>
      <c r="J667">
        <v>22000000</v>
      </c>
      <c r="K667" s="2">
        <f>I667/C667</f>
        <v>0.66666666666666663</v>
      </c>
      <c r="L667" s="2">
        <f>J667/C667</f>
        <v>0.66666666666666663</v>
      </c>
      <c r="M667" s="7" t="s">
        <v>1</v>
      </c>
      <c r="N667" s="45" t="s">
        <v>3259</v>
      </c>
      <c r="O667" t="s">
        <v>1155</v>
      </c>
      <c r="P667" t="s">
        <v>3260</v>
      </c>
      <c r="Q667" t="s">
        <v>26</v>
      </c>
      <c r="R667" t="s">
        <v>27</v>
      </c>
      <c r="S667" s="15">
        <v>45862</v>
      </c>
      <c r="T667" s="15">
        <v>45870</v>
      </c>
      <c r="U667" s="15">
        <v>46022</v>
      </c>
      <c r="V667" t="s">
        <v>117</v>
      </c>
      <c r="W667" t="s">
        <v>118</v>
      </c>
      <c r="X667" t="s">
        <v>119</v>
      </c>
      <c r="Y667" s="7">
        <v>2</v>
      </c>
      <c r="AB667" s="33" t="s">
        <v>3261</v>
      </c>
    </row>
    <row r="668" spans="1:28" hidden="1">
      <c r="A668" t="s">
        <v>3262</v>
      </c>
      <c r="B668" t="s">
        <v>3263</v>
      </c>
      <c r="C668" s="1">
        <v>7283333</v>
      </c>
      <c r="D668" s="1">
        <v>6586667</v>
      </c>
      <c r="E668" s="1">
        <v>6586667</v>
      </c>
      <c r="F668" s="3">
        <v>0.90434791324246744</v>
      </c>
      <c r="G668" s="3">
        <v>0.90434791324246744</v>
      </c>
      <c r="H668" s="3" t="b">
        <f>Tabla24[[#This Row],[% Facturado]]=Tabla24[[#This Row],[% Pagado]]</f>
        <v>1</v>
      </c>
      <c r="I668" s="1">
        <v>6586667</v>
      </c>
      <c r="J668">
        <v>6586667</v>
      </c>
      <c r="K668" s="2">
        <f>I668/C668</f>
        <v>0.90434791324246744</v>
      </c>
      <c r="L668" s="2">
        <f>J668/C668</f>
        <v>0.90434791324246744</v>
      </c>
      <c r="M668" s="7" t="s">
        <v>0</v>
      </c>
      <c r="N668" s="26" t="s">
        <v>918</v>
      </c>
      <c r="O668" t="s">
        <v>422</v>
      </c>
      <c r="P668" t="s">
        <v>3264</v>
      </c>
      <c r="Q668" t="s">
        <v>26</v>
      </c>
      <c r="R668" t="s">
        <v>27</v>
      </c>
      <c r="S668" s="15">
        <v>45575</v>
      </c>
      <c r="T668" s="15">
        <v>45582</v>
      </c>
      <c r="U668" s="15">
        <v>45657</v>
      </c>
      <c r="V668" t="s">
        <v>318</v>
      </c>
      <c r="W668" t="s">
        <v>48</v>
      </c>
      <c r="X668" t="s">
        <v>48</v>
      </c>
      <c r="AB668" s="26" t="s">
        <v>918</v>
      </c>
    </row>
    <row r="669" spans="1:28">
      <c r="A669" t="s">
        <v>3265</v>
      </c>
      <c r="B669" t="s">
        <v>3266</v>
      </c>
      <c r="C669" s="1">
        <v>2219281166</v>
      </c>
      <c r="D669" s="1">
        <v>1148619898</v>
      </c>
      <c r="E669" s="1">
        <v>628801058</v>
      </c>
      <c r="F669" s="3">
        <v>0.51756393718703775</v>
      </c>
      <c r="G669" s="3">
        <v>0.28333546358767231</v>
      </c>
      <c r="H669" s="3" t="b">
        <f>Tabla24[[#This Row],[% Facturado]]=Tabla24[[#This Row],[% Pagado]]</f>
        <v>0</v>
      </c>
      <c r="I669" s="1">
        <v>1148619898</v>
      </c>
      <c r="J669">
        <v>1148619898</v>
      </c>
      <c r="K669" s="24">
        <f>I669/C669</f>
        <v>0.51756393718703775</v>
      </c>
      <c r="L669" s="24">
        <f>J669/C669</f>
        <v>0.51756393718703775</v>
      </c>
      <c r="M669" s="7" t="s">
        <v>1</v>
      </c>
      <c r="N669" s="6" t="s">
        <v>248</v>
      </c>
      <c r="O669" t="s">
        <v>3267</v>
      </c>
      <c r="P669" t="s">
        <v>3268</v>
      </c>
      <c r="Q669" t="s">
        <v>2750</v>
      </c>
      <c r="R669" t="s">
        <v>2751</v>
      </c>
      <c r="S669" s="15">
        <v>45641</v>
      </c>
      <c r="T669" s="15">
        <v>45712</v>
      </c>
      <c r="U669" s="15">
        <v>45941</v>
      </c>
      <c r="V669" t="s">
        <v>3269</v>
      </c>
      <c r="W669" t="s">
        <v>126</v>
      </c>
      <c r="X669" t="s">
        <v>126</v>
      </c>
      <c r="Y669" s="7">
        <v>5</v>
      </c>
    </row>
    <row r="670" spans="1:28" hidden="1">
      <c r="A670" t="s">
        <v>3270</v>
      </c>
      <c r="B670" t="s">
        <v>3271</v>
      </c>
      <c r="C670" s="1">
        <v>23400000</v>
      </c>
      <c r="D670" s="1">
        <v>17550000</v>
      </c>
      <c r="E670" s="1">
        <v>17550000</v>
      </c>
      <c r="F670" s="3">
        <v>0.75</v>
      </c>
      <c r="G670" s="3">
        <v>0.75</v>
      </c>
      <c r="H670" s="3" t="b">
        <f>Tabla24[[#This Row],[% Facturado]]=Tabla24[[#This Row],[% Pagado]]</f>
        <v>1</v>
      </c>
      <c r="I670" s="1">
        <v>17550000</v>
      </c>
      <c r="J670">
        <v>17550000</v>
      </c>
      <c r="K670" s="2">
        <f>I670/C670</f>
        <v>0.75</v>
      </c>
      <c r="L670" s="2">
        <f>J670/C670</f>
        <v>0.75</v>
      </c>
      <c r="M670" s="7" t="s">
        <v>0</v>
      </c>
      <c r="N670" t="s">
        <v>3272</v>
      </c>
      <c r="O670" t="s">
        <v>3273</v>
      </c>
      <c r="P670" t="s">
        <v>3274</v>
      </c>
      <c r="Q670" t="s">
        <v>26</v>
      </c>
      <c r="R670" t="s">
        <v>27</v>
      </c>
      <c r="S670" s="15">
        <v>45378</v>
      </c>
      <c r="T670" s="15">
        <v>45383</v>
      </c>
      <c r="U670" s="15">
        <v>45504</v>
      </c>
      <c r="V670" t="s">
        <v>2027</v>
      </c>
      <c r="W670" t="s">
        <v>126</v>
      </c>
      <c r="X670" t="s">
        <v>126</v>
      </c>
    </row>
    <row r="671" spans="1:28">
      <c r="A671" t="s">
        <v>3275</v>
      </c>
      <c r="B671" t="s">
        <v>3276</v>
      </c>
      <c r="C671" s="1">
        <v>24553334</v>
      </c>
      <c r="D671" s="1">
        <v>24553333</v>
      </c>
      <c r="E671" s="1">
        <v>20300000</v>
      </c>
      <c r="F671" s="3">
        <v>0.99999995927233343</v>
      </c>
      <c r="G671" s="3">
        <v>0.82677163109498697</v>
      </c>
      <c r="H671" s="3" t="b">
        <f>Tabla24[[#This Row],[% Facturado]]=Tabla24[[#This Row],[% Pagado]]</f>
        <v>0</v>
      </c>
      <c r="I671" s="1">
        <v>24553333</v>
      </c>
      <c r="J671">
        <v>24553333</v>
      </c>
      <c r="K671" s="2">
        <f>I671/C671</f>
        <v>0.99999995927233343</v>
      </c>
      <c r="L671" s="2">
        <f>J671/C671</f>
        <v>0.99999995927233343</v>
      </c>
      <c r="M671" s="7" t="s">
        <v>1</v>
      </c>
      <c r="N671" s="6" t="s">
        <v>248</v>
      </c>
      <c r="O671" t="s">
        <v>3277</v>
      </c>
      <c r="P671" t="s">
        <v>3278</v>
      </c>
      <c r="Q671" t="s">
        <v>26</v>
      </c>
      <c r="R671" t="s">
        <v>27</v>
      </c>
      <c r="S671" s="15">
        <v>45757</v>
      </c>
      <c r="T671" s="15">
        <v>45764</v>
      </c>
      <c r="U671" s="15">
        <v>46007</v>
      </c>
      <c r="V671" t="s">
        <v>1123</v>
      </c>
      <c r="W671" t="s">
        <v>141</v>
      </c>
      <c r="X671" t="s">
        <v>682</v>
      </c>
      <c r="Y671" s="7" t="s">
        <v>3279</v>
      </c>
    </row>
    <row r="672" spans="1:28" hidden="1">
      <c r="A672" t="s">
        <v>3280</v>
      </c>
      <c r="B672" t="s">
        <v>3281</v>
      </c>
      <c r="C672" s="1">
        <v>10733333</v>
      </c>
      <c r="D672" s="1">
        <v>10639999</v>
      </c>
      <c r="E672" s="1">
        <v>10639999</v>
      </c>
      <c r="F672" s="3">
        <v>0.99130428544423244</v>
      </c>
      <c r="G672" s="3">
        <v>0.99130428544423244</v>
      </c>
      <c r="H672" s="3" t="b">
        <f>Tabla24[[#This Row],[% Facturado]]=Tabla24[[#This Row],[% Pagado]]</f>
        <v>1</v>
      </c>
      <c r="I672" s="1">
        <v>10639999</v>
      </c>
      <c r="J672">
        <v>10639999</v>
      </c>
      <c r="K672" s="2">
        <f>I672/C672</f>
        <v>0.99130428544423244</v>
      </c>
      <c r="L672" s="2">
        <f>J672/C672</f>
        <v>0.99130428544423244</v>
      </c>
      <c r="M672" s="7" t="s">
        <v>0</v>
      </c>
      <c r="N672"/>
      <c r="O672" t="s">
        <v>840</v>
      </c>
      <c r="P672" t="s">
        <v>2993</v>
      </c>
      <c r="Q672" t="s">
        <v>26</v>
      </c>
      <c r="R672" t="s">
        <v>27</v>
      </c>
      <c r="S672" s="15">
        <v>45575</v>
      </c>
      <c r="T672" s="15">
        <v>45576</v>
      </c>
      <c r="U672" s="15">
        <v>45657</v>
      </c>
      <c r="V672" t="s">
        <v>131</v>
      </c>
      <c r="W672" t="s">
        <v>48</v>
      </c>
      <c r="X672" t="s">
        <v>48</v>
      </c>
      <c r="AB672" s="26" t="s">
        <v>3282</v>
      </c>
    </row>
    <row r="673" spans="1:28" hidden="1">
      <c r="A673" t="s">
        <v>3283</v>
      </c>
      <c r="B673" t="s">
        <v>3284</v>
      </c>
      <c r="C673" s="1">
        <v>22800000</v>
      </c>
      <c r="D673" s="1">
        <v>11400000</v>
      </c>
      <c r="E673" s="1">
        <v>11400000</v>
      </c>
      <c r="F673" s="3">
        <v>0.5</v>
      </c>
      <c r="G673" s="3">
        <v>0.5</v>
      </c>
      <c r="H673" s="3" t="b">
        <f>Tabla24[[#This Row],[% Facturado]]=Tabla24[[#This Row],[% Pagado]]</f>
        <v>1</v>
      </c>
      <c r="I673" s="1">
        <v>11400000</v>
      </c>
      <c r="J673">
        <v>11400000</v>
      </c>
      <c r="K673" s="2">
        <f>I673/C673</f>
        <v>0.5</v>
      </c>
      <c r="L673" s="2">
        <f>J673/C673</f>
        <v>0.5</v>
      </c>
      <c r="M673" s="7" t="s">
        <v>0</v>
      </c>
      <c r="N673" t="s">
        <v>3285</v>
      </c>
      <c r="O673" t="s">
        <v>2665</v>
      </c>
      <c r="P673" t="s">
        <v>3286</v>
      </c>
      <c r="Q673" t="s">
        <v>26</v>
      </c>
      <c r="R673" t="s">
        <v>27</v>
      </c>
      <c r="S673" s="15">
        <v>45594</v>
      </c>
      <c r="T673" s="15">
        <v>45597</v>
      </c>
      <c r="U673" s="15">
        <v>45657</v>
      </c>
      <c r="V673" t="s">
        <v>261</v>
      </c>
      <c r="W673" t="s">
        <v>353</v>
      </c>
      <c r="X673" t="s">
        <v>353</v>
      </c>
      <c r="AB673" s="26" t="s">
        <v>3287</v>
      </c>
    </row>
    <row r="674" spans="1:28" hidden="1">
      <c r="A674" t="s">
        <v>3288</v>
      </c>
      <c r="B674" t="s">
        <v>3289</v>
      </c>
      <c r="C674" s="1">
        <v>39000000</v>
      </c>
      <c r="D674" s="1">
        <v>37050000</v>
      </c>
      <c r="E674" s="1">
        <v>37050000</v>
      </c>
      <c r="F674" s="3">
        <v>0.95</v>
      </c>
      <c r="G674" s="3">
        <v>0.95</v>
      </c>
      <c r="H674" s="3" t="b">
        <f>Tabla24[[#This Row],[% Facturado]]=Tabla24[[#This Row],[% Pagado]]</f>
        <v>1</v>
      </c>
      <c r="I674" s="1">
        <v>37050000</v>
      </c>
      <c r="J674">
        <v>37050000</v>
      </c>
      <c r="K674" s="2">
        <f>I674/C674</f>
        <v>0.95</v>
      </c>
      <c r="L674" s="2">
        <f>J674/C674</f>
        <v>0.95</v>
      </c>
      <c r="M674" s="7" t="s">
        <v>0</v>
      </c>
      <c r="N674" s="26" t="s">
        <v>3290</v>
      </c>
      <c r="O674" t="s">
        <v>592</v>
      </c>
      <c r="P674" t="s">
        <v>3291</v>
      </c>
      <c r="Q674" t="s">
        <v>26</v>
      </c>
      <c r="R674" t="s">
        <v>27</v>
      </c>
      <c r="S674" s="15">
        <v>45372</v>
      </c>
      <c r="T674" s="15">
        <v>45377</v>
      </c>
      <c r="U674" s="15">
        <v>45498</v>
      </c>
      <c r="V674" t="s">
        <v>1482</v>
      </c>
      <c r="W674" t="s">
        <v>468</v>
      </c>
      <c r="X674" t="s">
        <v>468</v>
      </c>
      <c r="AB674" s="26" t="s">
        <v>3290</v>
      </c>
    </row>
  </sheetData>
  <sheetProtection sheet="1" objects="1" scenarios="1"/>
  <protectedRanges>
    <protectedRange sqref="P1:X1048576" name="Rango1"/>
  </protectedRanges>
  <autoFilter ref="N699" xr:uid="{00000000-0001-0000-0200-000000000000}"/>
  <phoneticPr fontId="6" type="noConversion"/>
  <hyperlinks>
    <hyperlink ref="O141" r:id="rId1" xr:uid="{934D00A7-9068-47FD-9F32-65AE979E156C}"/>
    <hyperlink ref="O315" r:id="rId2" xr:uid="{3D93AE52-BB64-4E87-85D1-3A722CB3462E}"/>
  </hyperlinks>
  <pageMargins left="0.7" right="0.7" top="0.75" bottom="0.75" header="0.3" footer="0.3"/>
  <legacy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543A2BBD-6495-4B91-8A04-5158545E58BA}">
          <x14:formula1>
            <xm:f>Hoja3!$A$1:$A$2</xm:f>
          </x14:formula1>
          <xm:sqref>M2:M674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Julián Rosero Navarrete</dc:creator>
  <cp:keywords/>
  <dc:description/>
  <cp:lastModifiedBy>Yari Zaheydi Sanchez Beltran</cp:lastModifiedBy>
  <cp:revision/>
  <dcterms:created xsi:type="dcterms:W3CDTF">2026-06-09T03:43:56Z</dcterms:created>
  <dcterms:modified xsi:type="dcterms:W3CDTF">2026-06-25T14:49:36Z</dcterms:modified>
  <cp:category/>
  <cp:contentStatus/>
</cp:coreProperties>
</file>